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attachedToolbars.bin" ContentType="application/vnd.ms-excel.attachedToolbars"/>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codeName="ThisWorkbook" defaultThemeVersion="124226"/>
  <mc:AlternateContent xmlns:mc="http://schemas.openxmlformats.org/markup-compatibility/2006">
    <mc:Choice Requires="x15">
      <x15ac:absPath xmlns:x15ac="http://schemas.microsoft.com/office/spreadsheetml/2010/11/ac" url="C:\Users\eliza\OneDrive\Desktop\"/>
    </mc:Choice>
  </mc:AlternateContent>
  <xr:revisionPtr revIDLastSave="0" documentId="13_ncr:1_{71F568A8-0808-4904-A23B-F039790A2450}" xr6:coauthVersionLast="47" xr6:coauthVersionMax="47" xr10:uidLastSave="{00000000-0000-0000-0000-000000000000}"/>
  <workbookProtection workbookPassword="CF3B" lockStructure="1"/>
  <bookViews>
    <workbookView xWindow="-120" yWindow="-120" windowWidth="20730" windowHeight="11040" firstSheet="5" activeTab="6" xr2:uid="{00000000-000D-0000-FFFF-FFFF00000000}"/>
  </bookViews>
  <sheets>
    <sheet name="Sales" sheetId="1" r:id="rId1"/>
    <sheet name="Gross" sheetId="2" r:id="rId2"/>
    <sheet name="Proforma" sheetId="9" r:id="rId3"/>
    <sheet name="Profit Centering" sheetId="8" r:id="rId4"/>
    <sheet name="Breakeven vs. Actual" sheetId="7" r:id="rId5"/>
    <sheet name="Employees" sheetId="3" r:id="rId6"/>
    <sheet name="Turns" sheetId="6" r:id="rId7"/>
    <sheet name="Monthly Reconciliation" sheetId="5"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7" l="1"/>
  <c r="C6" i="7"/>
  <c r="C8" i="7" s="1"/>
  <c r="C10" i="7" s="1"/>
  <c r="C12" i="7" s="1"/>
  <c r="C23" i="7" s="1"/>
  <c r="B12" i="3"/>
  <c r="B11" i="3"/>
  <c r="F11" i="3" s="1"/>
  <c r="D8" i="6"/>
  <c r="D5" i="6"/>
  <c r="EI6" i="6" s="1"/>
  <c r="D11" i="3"/>
  <c r="D13" i="3"/>
  <c r="F13" i="3" s="1"/>
  <c r="E8" i="9"/>
  <c r="E7" i="9"/>
  <c r="E9" i="9" s="1"/>
  <c r="E13" i="9" s="1"/>
  <c r="E15" i="9" s="1"/>
  <c r="C18" i="7"/>
  <c r="C8" i="9"/>
  <c r="D20" i="5"/>
  <c r="F21" i="5"/>
  <c r="EI12" i="6"/>
  <c r="ER9" i="6"/>
  <c r="EA9" i="6"/>
  <c r="H8" i="9"/>
  <c r="G8" i="9"/>
  <c r="G9" i="9" s="1"/>
  <c r="G13" i="9" s="1"/>
  <c r="G15" i="9" s="1"/>
  <c r="F8" i="9"/>
  <c r="D8" i="9"/>
  <c r="H7" i="9"/>
  <c r="H14" i="9" s="1"/>
  <c r="G7" i="9"/>
  <c r="G14" i="9" s="1"/>
  <c r="F7" i="9"/>
  <c r="F14" i="9" s="1"/>
  <c r="D7" i="9"/>
  <c r="D14" i="9"/>
  <c r="C7" i="9"/>
  <c r="C14" i="9"/>
  <c r="I11" i="9"/>
  <c r="C12" i="9"/>
  <c r="C10" i="9"/>
  <c r="D12" i="9"/>
  <c r="D10" i="9"/>
  <c r="I10" i="9"/>
  <c r="E12" i="9"/>
  <c r="E10" i="9"/>
  <c r="F12" i="9"/>
  <c r="F10" i="9"/>
  <c r="G12" i="9"/>
  <c r="G10" i="9"/>
  <c r="H12" i="9"/>
  <c r="H10" i="9"/>
  <c r="E17" i="2"/>
  <c r="E18" i="2"/>
  <c r="E19" i="2"/>
  <c r="E20" i="2"/>
  <c r="E21" i="2"/>
  <c r="E22" i="2"/>
  <c r="E23" i="2"/>
  <c r="E16" i="2"/>
  <c r="E5" i="2"/>
  <c r="E6" i="2"/>
  <c r="E7" i="2"/>
  <c r="E8" i="2"/>
  <c r="E9" i="2"/>
  <c r="E10" i="2"/>
  <c r="E11" i="2"/>
  <c r="E4" i="2"/>
  <c r="C6" i="8"/>
  <c r="D6" i="8" s="1"/>
  <c r="D5" i="8"/>
  <c r="C19" i="7"/>
  <c r="C21" i="7"/>
  <c r="D12" i="3"/>
  <c r="F12" i="3"/>
  <c r="D7" i="3"/>
  <c r="B7" i="3"/>
  <c r="F7" i="3" s="1"/>
  <c r="D6" i="3"/>
  <c r="F6" i="3" s="1"/>
  <c r="D5" i="3"/>
  <c r="F5" i="3"/>
  <c r="F4" i="3"/>
  <c r="C24" i="2"/>
  <c r="D21" i="2" s="1"/>
  <c r="D24" i="2"/>
  <c r="C12" i="2"/>
  <c r="D11" i="2" s="1"/>
  <c r="C24" i="1"/>
  <c r="D18" i="1" s="1"/>
  <c r="C12" i="1"/>
  <c r="D5" i="1" s="1"/>
  <c r="I12" i="9"/>
  <c r="D14" i="3"/>
  <c r="D9" i="9"/>
  <c r="D13" i="9"/>
  <c r="D15" i="9"/>
  <c r="D22" i="2"/>
  <c r="E14" i="9"/>
  <c r="B13" i="3"/>
  <c r="B14" i="3"/>
  <c r="F14" i="3" l="1"/>
  <c r="C20" i="7"/>
  <c r="C22" i="7" s="1"/>
  <c r="C24" i="7" s="1"/>
  <c r="D4" i="6"/>
  <c r="EI9" i="6"/>
  <c r="ER6" i="6" s="1"/>
  <c r="ET6" i="6" s="1"/>
  <c r="EP9" i="6" s="1"/>
  <c r="ET9" i="6" s="1"/>
  <c r="I8" i="9"/>
  <c r="D17" i="2"/>
  <c r="D20" i="2"/>
  <c r="D16" i="2"/>
  <c r="C9" i="9"/>
  <c r="D19" i="2"/>
  <c r="D18" i="2"/>
  <c r="D23" i="2"/>
  <c r="D6" i="2"/>
  <c r="D9" i="2"/>
  <c r="D8" i="2"/>
  <c r="D4" i="2"/>
  <c r="D12" i="2"/>
  <c r="D5" i="2"/>
  <c r="D7" i="2"/>
  <c r="D10" i="2"/>
  <c r="D17" i="1"/>
  <c r="D22" i="1"/>
  <c r="D23" i="1"/>
  <c r="F9" i="9"/>
  <c r="F13" i="9" s="1"/>
  <c r="F15" i="9" s="1"/>
  <c r="D20" i="1"/>
  <c r="H9" i="9"/>
  <c r="H13" i="9" s="1"/>
  <c r="H15" i="9" s="1"/>
  <c r="I14" i="9"/>
  <c r="C13" i="9"/>
  <c r="I9" i="9"/>
  <c r="D16" i="1"/>
  <c r="E24" i="2"/>
  <c r="D24" i="1"/>
  <c r="D21" i="1"/>
  <c r="I14" i="1" s="1"/>
  <c r="D19" i="1"/>
  <c r="I7" i="9"/>
  <c r="D4" i="1"/>
  <c r="D8" i="1"/>
  <c r="D11" i="1"/>
  <c r="D6" i="1"/>
  <c r="D9" i="1"/>
  <c r="D10" i="1"/>
  <c r="D12" i="1"/>
  <c r="D7" i="1"/>
  <c r="E12" i="2"/>
  <c r="EG6" i="6" l="1"/>
  <c r="EK6" i="6" s="1"/>
  <c r="EG9" i="6" s="1"/>
  <c r="D6" i="6"/>
  <c r="EK9" i="6"/>
  <c r="EG12" i="6" s="1"/>
  <c r="EK12" i="6" s="1"/>
  <c r="I13" i="1"/>
  <c r="I15" i="1" s="1"/>
  <c r="I13" i="9"/>
  <c r="C15" i="9"/>
  <c r="I15" i="9" s="1"/>
  <c r="L6" i="6" l="1"/>
  <c r="P6" i="6" s="1"/>
  <c r="EA7" i="6" s="1"/>
  <c r="D9" i="6"/>
  <c r="I6" i="6" l="1"/>
  <c r="I7" i="6" s="1"/>
  <c r="I12" i="6"/>
  <c r="I13" i="6" s="1"/>
  <c r="EB10" i="6"/>
  <c r="EB12" i="6" s="1"/>
  <c r="EA11"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Bavis, Christopher</author>
  </authors>
  <commentList>
    <comment ref="D4" authorId="0" shapeId="0" xr:uid="{00000000-0006-0000-0500-000001000000}">
      <text>
        <r>
          <rPr>
            <sz val="9"/>
            <color indexed="81"/>
            <rFont val="Tahoma"/>
            <family val="2"/>
          </rPr>
          <t>THE TOTAL NUMBER OF EMPLOYEES TO INCLUDE DRIVERS AND THE MANAGER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Bavis, Christopher</author>
    <author>Christopher Michael Bavis</author>
  </authors>
  <commentList>
    <comment ref="EP6" authorId="0" shapeId="0" xr:uid="{00000000-0006-0000-0600-000001000000}">
      <text>
        <r>
          <rPr>
            <sz val="9"/>
            <color indexed="81"/>
            <rFont val="Tahoma"/>
            <family val="2"/>
          </rPr>
          <t xml:space="preserve">
CONTACT YOUR OE'S TO OBTAIN THIS DATA ($)</t>
        </r>
      </text>
    </comment>
    <comment ref="EA8" authorId="1" shapeId="0" xr:uid="{00000000-0006-0000-0600-000002000000}">
      <text>
        <r>
          <rPr>
            <sz val="9"/>
            <color indexed="81"/>
            <rFont val="Tahoma"/>
            <family val="2"/>
          </rPr>
          <t xml:space="preserve">Emergency Purchases can be found on your DMS Summary in the "Receipt" section. </t>
        </r>
      </text>
    </comment>
  </commentList>
</comments>
</file>

<file path=xl/sharedStrings.xml><?xml version="1.0" encoding="utf-8"?>
<sst xmlns="http://schemas.openxmlformats.org/spreadsheetml/2006/main" count="259" uniqueCount="139">
  <si>
    <t>Category</t>
  </si>
  <si>
    <t>Sales</t>
  </si>
  <si>
    <t>% Of Total</t>
  </si>
  <si>
    <t>Total Department (MTD)</t>
  </si>
  <si>
    <t>Sales Distribution YTD</t>
  </si>
  <si>
    <t>Sales Distribution MTD</t>
  </si>
  <si>
    <t>Gross</t>
  </si>
  <si>
    <t xml:space="preserve">% of Total </t>
  </si>
  <si>
    <t>% of Sales</t>
  </si>
  <si>
    <t>Gross Profit Contribution MTD</t>
  </si>
  <si>
    <t>Gross Profit Contribution YTD</t>
  </si>
  <si>
    <t>Dollar Amount</t>
  </si>
  <si>
    <t>%</t>
  </si>
  <si>
    <t>Profile %</t>
  </si>
  <si>
    <t># Employees</t>
  </si>
  <si>
    <t>Per Employee</t>
  </si>
  <si>
    <t>Sales (Total)</t>
  </si>
  <si>
    <t>Gross Profit</t>
  </si>
  <si>
    <t>Expenses (Total)</t>
  </si>
  <si>
    <t>Department Net Profit</t>
  </si>
  <si>
    <t>÷</t>
  </si>
  <si>
    <t>=</t>
  </si>
  <si>
    <t>Parts Employee Productivity MTD</t>
  </si>
  <si>
    <t>Parts Employee Productivity YTD</t>
  </si>
  <si>
    <t>Monthly Reconciliation Of Parts To General Ledger</t>
  </si>
  <si>
    <t>Dollar value of parts on dealership management report</t>
  </si>
  <si>
    <t>Minus</t>
  </si>
  <si>
    <t>Dollar value of packing lists for parts received, but not invoiced</t>
  </si>
  <si>
    <t>Plus</t>
  </si>
  <si>
    <t>Credits due for parts returned</t>
  </si>
  <si>
    <t>Inventory Core Value - clean</t>
  </si>
  <si>
    <t>Cores to be returned for credit - dirty</t>
  </si>
  <si>
    <t>Work in Process - Repair Orders &amp; Invoices</t>
  </si>
  <si>
    <t>Dollar Value of NPN parts</t>
  </si>
  <si>
    <t>Dollar value of parts with no cost record</t>
  </si>
  <si>
    <t>Plus / Minus</t>
  </si>
  <si>
    <t>Other Adjustments (shortage claims, damage, etc.)</t>
  </si>
  <si>
    <t>Total Inventory</t>
  </si>
  <si>
    <t>Inventory Per Financial Statement</t>
  </si>
  <si>
    <t>Difference</t>
  </si>
  <si>
    <t>Dollar Value of bulk oil, gear lube, trans fluid in stock</t>
  </si>
  <si>
    <t>Monthly Cost Of Sales</t>
  </si>
  <si>
    <t>Year To Date Parts &amp; Accessories Sales</t>
  </si>
  <si>
    <t>Year To Date Parts &amp; Accessories Gross</t>
  </si>
  <si>
    <t>Subtotal</t>
  </si>
  <si>
    <t>Number of Months in Year</t>
  </si>
  <si>
    <t>Average Month Cost Of Sales</t>
  </si>
  <si>
    <t>-</t>
  </si>
  <si>
    <t>Total Sales Demand</t>
  </si>
  <si>
    <t>Reflects the dollar value of parts the department would have been able to sell if it had been able to fill all requests.  To arrive at an accurate sales demand figure you need to have an accurate lost sales amount.</t>
  </si>
  <si>
    <t>Cost of Parts Sold (Sales - Gross)</t>
  </si>
  <si>
    <t>Cost of Lost Sales</t>
  </si>
  <si>
    <t>+</t>
  </si>
  <si>
    <t>Level of service is an indication of how well the parts inventory is able to meet the needs of the customers.  Think of it as a batting average.  If 100 customers request a part, how many times are you able to fill the request?  The following calculation gives you that answer.  Current NADA guide is 82% to 92%. The hardest part of this calculation to tabulate is lost sales valuation.</t>
  </si>
  <si>
    <t xml:space="preserve">Total Demand </t>
  </si>
  <si>
    <t>Emergency Purchases</t>
  </si>
  <si>
    <t>Lost Sales</t>
  </si>
  <si>
    <t>Subtotal =</t>
  </si>
  <si>
    <t xml:space="preserve">Level of Service = </t>
  </si>
  <si>
    <t>Level Of Service</t>
  </si>
  <si>
    <t>Gross Turn</t>
  </si>
  <si>
    <t>Annualized Cost-Of Sales ÷ Inventory</t>
  </si>
  <si>
    <t>YTD Sales</t>
  </si>
  <si>
    <t>YTD Gross</t>
  </si>
  <si>
    <t>YTD COS</t>
  </si>
  <si>
    <t># of Months</t>
  </si>
  <si>
    <t>Parts Inventory (W/O LIFO adj.)</t>
  </si>
  <si>
    <t>Gross Turns</t>
  </si>
  <si>
    <t>Annualized Cost-Of-Sales</t>
  </si>
  <si>
    <t>True Turn</t>
  </si>
  <si>
    <t>Annualized Stock Purchases ÷ Inventory</t>
  </si>
  <si>
    <t>YTD Stock Purchases</t>
  </si>
  <si>
    <t>Annualized Stock Purchases</t>
  </si>
  <si>
    <t>True Turns</t>
  </si>
  <si>
    <t>Average Month Cost-Of-Sales</t>
  </si>
  <si>
    <t>Average Month Stock Purchases</t>
  </si>
  <si>
    <t>If the true turn number is more than the gross number than the "Stock Order"number is incorrect</t>
  </si>
  <si>
    <t>25-35</t>
  </si>
  <si>
    <t>28-40</t>
  </si>
  <si>
    <t>20+</t>
  </si>
  <si>
    <t>YOUR BOC</t>
  </si>
  <si>
    <t>Repair Order</t>
  </si>
  <si>
    <t>Repair Order B.S.</t>
  </si>
  <si>
    <t>Counter Retail</t>
  </si>
  <si>
    <t>Warranty</t>
  </si>
  <si>
    <t>Internal</t>
  </si>
  <si>
    <t>Wholesale</t>
  </si>
  <si>
    <t xml:space="preserve">Accessories       </t>
  </si>
  <si>
    <t xml:space="preserve">Quick Service       </t>
  </si>
  <si>
    <t>Total Parts Department YTD Expense</t>
  </si>
  <si>
    <t>Average Month Parts Dept. Expense</t>
  </si>
  <si>
    <t>Parts Sales Needed per Month to Break Even</t>
  </si>
  <si>
    <t>Average Working days in Month</t>
  </si>
  <si>
    <t>Parts Sales Needed per Day to Break Even</t>
  </si>
  <si>
    <t>Break Even Analysis</t>
  </si>
  <si>
    <t>Total Parts Department YTD Sales</t>
  </si>
  <si>
    <t>Statement Month ( May = 5)</t>
  </si>
  <si>
    <t>Actual Parts Sales (Average Month)</t>
  </si>
  <si>
    <t xml:space="preserve">Working Days in Month </t>
  </si>
  <si>
    <t xml:space="preserve">Parts Sales per Day </t>
  </si>
  <si>
    <t>Number of Counter Personnel</t>
  </si>
  <si>
    <t>Actual Sales per Counter Personnel per Day</t>
  </si>
  <si>
    <t>Parts Sales per Counter Personnel to Break Even</t>
  </si>
  <si>
    <t>Over/Under Sales per Person per Day</t>
  </si>
  <si>
    <t xml:space="preserve">Actual Sales - Over/Under </t>
  </si>
  <si>
    <t>Profile</t>
  </si>
  <si>
    <t>Expense Category</t>
  </si>
  <si>
    <t>% Gross</t>
  </si>
  <si>
    <t>Profit Centering</t>
  </si>
  <si>
    <t xml:space="preserve">YTD Parts Department Gross </t>
  </si>
  <si>
    <t>YTD Total Parts Department Expenses</t>
  </si>
  <si>
    <t xml:space="preserve">YTD Net Profit </t>
  </si>
  <si>
    <t>Equals Months' Supply</t>
  </si>
  <si>
    <t>Divided by Average MonthCost-Of Sales</t>
  </si>
  <si>
    <t>Inventory</t>
  </si>
  <si>
    <t>MANAGEMENT REPORT</t>
  </si>
  <si>
    <t>Divided by Average Month Cost-of-Sales</t>
  </si>
  <si>
    <t>FINANCIAL STATEMENT</t>
  </si>
  <si>
    <t>Months' Supply Of Inventory</t>
  </si>
  <si>
    <t>Additional Gross Profit</t>
  </si>
  <si>
    <t>OLD YTD Sales</t>
  </si>
  <si>
    <t>NEW YTD Sales</t>
  </si>
  <si>
    <t>Desired Gross %</t>
  </si>
  <si>
    <t>NEW Mark-Up Factor</t>
  </si>
  <si>
    <t>YTD Cost of Sales</t>
  </si>
  <si>
    <t>YTD Gross Profit</t>
  </si>
  <si>
    <t>TOTAL</t>
  </si>
  <si>
    <t>Internal (new/used)</t>
  </si>
  <si>
    <r>
      <t>Counter Retai</t>
    </r>
    <r>
      <rPr>
        <sz val="10"/>
        <rFont val="Arial"/>
      </rPr>
      <t>l</t>
    </r>
  </si>
  <si>
    <t>Body Shop</t>
  </si>
  <si>
    <t>Repair Order Mechanical</t>
  </si>
  <si>
    <t>PARTS DEPARTMENT - PROFORMA CALCULATION</t>
  </si>
  <si>
    <t xml:space="preserve">Inside Vs Outside </t>
  </si>
  <si>
    <t xml:space="preserve">Inside Sales </t>
  </si>
  <si>
    <t>Outside Sales</t>
  </si>
  <si>
    <t xml:space="preserve">Total </t>
  </si>
  <si>
    <t>Statement Month (example: May=  5)</t>
  </si>
  <si>
    <t>Parts Gross retention percentage (38% = .380)</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</si>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</sst>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quot;$&quot;#,##0.00_);[Red]\(&quot;$&quot;#,##0.00\)"/>
    <numFmt numFmtId="42" formatCode="_(&quot;$&quot;* #,##0_);_(&quot;$&quot;* \(#,##0\);_(&quot;$&quot;* &quot;-&quot;_);_(@_)"/>
    <numFmt numFmtId="164" formatCode="0.00_);[Red]\(0.00\)"/>
    <numFmt numFmtId="165" formatCode="0.00_);\(0.00\)"/>
    <numFmt numFmtId="166" formatCode="0_);\(0\)"/>
    <numFmt numFmtId="167" formatCode="0.0_);\(0.0\)"/>
    <numFmt numFmtId="168" formatCode="#,##0.000_);\(#,##0.000\)"/>
  </numFmts>
  <fonts count="13" x14ac:knownFonts="1">
    <font>
      <sz val="10"/>
      <name val="Arial"/>
    </font>
    <font>
      <sz val="10"/>
      <name val="Arial"/>
    </font>
    <font>
      <b/>
      <sz val="10"/>
      <name val="Arial"/>
      <family val="2"/>
    </font>
    <font>
      <b/>
      <sz val="10"/>
      <color indexed="12"/>
      <name val="Arial"/>
      <family val="2"/>
    </font>
    <font>
      <sz val="8"/>
      <name val="Arial"/>
      <family val="2"/>
    </font>
    <font>
      <u/>
      <sz val="10"/>
      <color indexed="12"/>
      <name val="Arial"/>
      <family val="2"/>
    </font>
    <font>
      <sz val="10"/>
      <name val="Arial"/>
      <family val="2"/>
    </font>
    <font>
      <sz val="10"/>
      <color indexed="8"/>
      <name val="Arial"/>
      <family val="2"/>
    </font>
    <font>
      <sz val="11"/>
      <color indexed="8"/>
      <name val="Calibri"/>
      <family val="2"/>
    </font>
    <font>
      <sz val="9"/>
      <color indexed="81"/>
      <name val="Tahoma"/>
      <family val="2"/>
    </font>
    <font>
      <sz val="14"/>
      <name val="Arial"/>
      <family val="2"/>
    </font>
    <font>
      <sz val="10"/>
      <color theme="0"/>
      <name val="Arial"/>
      <family val="2"/>
    </font>
    <font>
      <b/>
      <sz val="10"/>
      <color theme="0"/>
      <name val="Arial"/>
      <family val="2"/>
    </font>
  </fonts>
  <fills count="16">
    <fill>
      <patternFill patternType="none"/>
    </fill>
    <fill>
      <patternFill patternType="gray125"/>
    </fill>
    <fill>
      <patternFill patternType="lightUp"/>
    </fill>
    <fill>
      <patternFill patternType="solid">
        <fgColor indexed="65"/>
        <bgColor indexed="64"/>
      </patternFill>
    </fill>
    <fill>
      <patternFill patternType="solid">
        <fgColor indexed="9"/>
        <bgColor indexed="64"/>
      </patternFill>
    </fill>
    <fill>
      <patternFill patternType="solid">
        <fgColor indexed="22"/>
        <bgColor indexed="64"/>
      </patternFill>
    </fill>
    <fill>
      <patternFill patternType="solid">
        <fgColor theme="1" tint="0.499984740745262"/>
        <bgColor indexed="64"/>
      </patternFill>
    </fill>
    <fill>
      <patternFill patternType="solid">
        <fgColor theme="0"/>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rgb="FF0070C0"/>
        <bgColor indexed="64"/>
      </patternFill>
    </fill>
    <fill>
      <patternFill patternType="solid">
        <fgColor theme="3" tint="0.59999389629810485"/>
        <bgColor indexed="64"/>
      </patternFill>
    </fill>
    <fill>
      <patternFill patternType="solid">
        <fgColor theme="2"/>
        <bgColor indexed="64"/>
      </patternFill>
    </fill>
    <fill>
      <patternFill patternType="solid">
        <fgColor theme="0" tint="-0.249977111117893"/>
        <bgColor indexed="64"/>
      </patternFill>
    </fill>
    <fill>
      <patternFill patternType="solid">
        <fgColor rgb="FF0070C0"/>
      </patternFill>
    </fill>
    <fill>
      <patternFill patternType="solid">
        <fgColor theme="6" tint="0.59996337778862885"/>
        <bgColor indexed="64"/>
      </patternFill>
    </fill>
  </fills>
  <borders count="61">
    <border>
      <left/>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dotted">
        <color indexed="64"/>
      </bottom>
      <diagonal/>
    </border>
    <border>
      <left/>
      <right/>
      <top style="dotted">
        <color indexed="64"/>
      </top>
      <bottom style="dotted">
        <color indexed="64"/>
      </bottom>
      <diagonal/>
    </border>
    <border>
      <left/>
      <right style="medium">
        <color indexed="64"/>
      </right>
      <top style="medium">
        <color indexed="64"/>
      </top>
      <bottom/>
      <diagonal/>
    </border>
    <border>
      <left/>
      <right/>
      <top/>
      <bottom style="dashDot">
        <color indexed="64"/>
      </bottom>
      <diagonal/>
    </border>
    <border>
      <left/>
      <right/>
      <top style="medium">
        <color indexed="64"/>
      </top>
      <bottom/>
      <diagonal/>
    </border>
    <border>
      <left style="medium">
        <color indexed="64"/>
      </left>
      <right/>
      <top style="medium">
        <color indexed="64"/>
      </top>
      <bottom/>
      <diagonal/>
    </border>
    <border>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dotted">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dotted">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medium">
        <color indexed="64"/>
      </left>
      <right/>
      <top style="medium">
        <color indexed="64"/>
      </top>
      <bottom style="dotted">
        <color indexed="64"/>
      </bottom>
      <diagonal/>
    </border>
    <border>
      <left/>
      <right style="thin">
        <color indexed="64"/>
      </right>
      <top style="medium">
        <color indexed="64"/>
      </top>
      <bottom style="dotted">
        <color indexed="64"/>
      </bottom>
      <diagonal/>
    </border>
    <border>
      <left style="medium">
        <color indexed="64"/>
      </left>
      <right/>
      <top style="dotted">
        <color indexed="64"/>
      </top>
      <bottom style="dotted">
        <color indexed="64"/>
      </bottom>
      <diagonal/>
    </border>
    <border>
      <left/>
      <right style="thin">
        <color indexed="64"/>
      </right>
      <top style="dotted">
        <color indexed="64"/>
      </top>
      <bottom style="dotted">
        <color indexed="64"/>
      </bottom>
      <diagonal/>
    </border>
    <border>
      <left style="medium">
        <color indexed="64"/>
      </left>
      <right/>
      <top style="dotted">
        <color indexed="64"/>
      </top>
      <bottom style="medium">
        <color indexed="64"/>
      </bottom>
      <diagonal/>
    </border>
    <border>
      <left/>
      <right style="thin">
        <color indexed="64"/>
      </right>
      <top style="dotted">
        <color indexed="64"/>
      </top>
      <bottom style="medium">
        <color indexed="64"/>
      </bottom>
      <diagonal/>
    </border>
    <border>
      <left/>
      <right/>
      <top style="dotted">
        <color indexed="64"/>
      </top>
      <bottom/>
      <diagonal/>
    </border>
  </borders>
  <cellStyleXfs count="4">
    <xf numFmtId="0" fontId="0" fillId="0" borderId="0"/>
    <xf numFmtId="0" fontId="5" fillId="0" borderId="0" applyNumberFormat="0" applyFill="0" applyBorder="0" applyAlignment="0" applyProtection="0">
      <alignment vertical="top"/>
      <protection locked="0"/>
    </xf>
    <xf numFmtId="0" fontId="7" fillId="0" borderId="0"/>
    <xf numFmtId="9" fontId="1" fillId="0" borderId="0" applyFont="0" applyFill="0" applyBorder="0" applyAlignment="0" applyProtection="0"/>
  </cellStyleXfs>
  <cellXfs count="220">
    <xf numFmtId="0" fontId="0" fillId="0" borderId="0" xfId="0"/>
    <xf numFmtId="0" fontId="0" fillId="0" borderId="1" xfId="0" applyBorder="1"/>
    <xf numFmtId="0" fontId="2" fillId="0" borderId="2" xfId="0" applyFont="1" applyBorder="1" applyAlignment="1">
      <alignment horizontal="center"/>
    </xf>
    <xf numFmtId="0" fontId="2" fillId="0" borderId="3" xfId="0" applyFont="1" applyBorder="1"/>
    <xf numFmtId="0" fontId="2" fillId="0" borderId="4" xfId="0" applyFont="1" applyBorder="1" applyAlignment="1">
      <alignment horizontal="center"/>
    </xf>
    <xf numFmtId="0" fontId="2" fillId="0" borderId="5" xfId="0" applyFont="1" applyBorder="1" applyAlignment="1">
      <alignment horizontal="center"/>
    </xf>
    <xf numFmtId="0" fontId="2" fillId="0" borderId="6" xfId="0" applyFont="1" applyBorder="1" applyAlignment="1">
      <alignment horizontal="center"/>
    </xf>
    <xf numFmtId="0" fontId="5" fillId="0" borderId="0" xfId="1" applyAlignment="1" applyProtection="1"/>
    <xf numFmtId="0" fontId="2" fillId="0" borderId="0" xfId="0" applyFont="1" applyAlignment="1">
      <alignment horizontal="center"/>
    </xf>
    <xf numFmtId="0" fontId="0" fillId="0" borderId="2" xfId="0" applyBorder="1"/>
    <xf numFmtId="0" fontId="0" fillId="0" borderId="3" xfId="0" applyBorder="1"/>
    <xf numFmtId="0" fontId="0" fillId="0" borderId="2" xfId="0" applyBorder="1" applyAlignment="1">
      <alignment horizontal="center"/>
    </xf>
    <xf numFmtId="0" fontId="0" fillId="0" borderId="1" xfId="0" applyBorder="1" applyAlignment="1">
      <alignment horizontal="center"/>
    </xf>
    <xf numFmtId="0" fontId="0" fillId="0" borderId="4" xfId="0" applyBorder="1" applyAlignment="1">
      <alignment horizontal="center"/>
    </xf>
    <xf numFmtId="0" fontId="0" fillId="0" borderId="7" xfId="0" applyBorder="1"/>
    <xf numFmtId="0" fontId="0" fillId="0" borderId="8" xfId="0" applyBorder="1"/>
    <xf numFmtId="0" fontId="0" fillId="0" borderId="0" xfId="0" applyAlignment="1">
      <alignment vertical="center"/>
    </xf>
    <xf numFmtId="0" fontId="0" fillId="0" borderId="9" xfId="0" applyBorder="1"/>
    <xf numFmtId="0" fontId="0" fillId="0" borderId="10" xfId="0" applyBorder="1"/>
    <xf numFmtId="0" fontId="0" fillId="0" borderId="11" xfId="0" applyBorder="1"/>
    <xf numFmtId="0" fontId="0" fillId="0" borderId="12" xfId="0" applyBorder="1" applyAlignment="1">
      <alignment vertical="center"/>
    </xf>
    <xf numFmtId="0" fontId="0" fillId="0" borderId="12" xfId="0" applyBorder="1"/>
    <xf numFmtId="0" fontId="0" fillId="0" borderId="13" xfId="0" applyBorder="1"/>
    <xf numFmtId="0" fontId="0" fillId="0" borderId="13" xfId="0" applyBorder="1" applyAlignment="1">
      <alignment vertical="center"/>
    </xf>
    <xf numFmtId="0" fontId="0" fillId="2" borderId="8" xfId="0" applyFill="1" applyBorder="1"/>
    <xf numFmtId="0" fontId="0" fillId="2" borderId="7" xfId="0" applyFill="1" applyBorder="1"/>
    <xf numFmtId="0" fontId="0" fillId="2" borderId="0" xfId="0" applyFill="1"/>
    <xf numFmtId="0" fontId="0" fillId="2" borderId="9" xfId="0" applyFill="1" applyBorder="1"/>
    <xf numFmtId="0" fontId="0" fillId="2" borderId="10" xfId="0" applyFill="1" applyBorder="1"/>
    <xf numFmtId="0" fontId="0" fillId="2" borderId="11" xfId="0" applyFill="1" applyBorder="1"/>
    <xf numFmtId="0" fontId="0" fillId="3" borderId="0" xfId="0" applyFill="1"/>
    <xf numFmtId="0" fontId="0" fillId="4" borderId="0" xfId="0" applyFill="1"/>
    <xf numFmtId="0" fontId="0" fillId="0" borderId="14" xfId="0" applyBorder="1"/>
    <xf numFmtId="0" fontId="0" fillId="0" borderId="15" xfId="0" applyBorder="1"/>
    <xf numFmtId="0" fontId="2" fillId="0" borderId="15" xfId="0" applyFont="1" applyBorder="1" applyAlignment="1">
      <alignment horizontal="center"/>
    </xf>
    <xf numFmtId="0" fontId="2" fillId="0" borderId="15" xfId="0" quotePrefix="1" applyFont="1" applyBorder="1" applyAlignment="1">
      <alignment horizontal="center"/>
    </xf>
    <xf numFmtId="0" fontId="2" fillId="2" borderId="10" xfId="0" applyFont="1" applyFill="1" applyBorder="1" applyAlignment="1">
      <alignment horizontal="center"/>
    </xf>
    <xf numFmtId="0" fontId="2" fillId="2" borderId="0" xfId="0" applyFont="1" applyFill="1" applyAlignment="1">
      <alignment horizontal="center"/>
    </xf>
    <xf numFmtId="0" fontId="0" fillId="0" borderId="16" xfId="0" applyBorder="1"/>
    <xf numFmtId="0" fontId="0" fillId="0" borderId="17" xfId="0" applyBorder="1"/>
    <xf numFmtId="0" fontId="4" fillId="0" borderId="18" xfId="0" applyFont="1" applyBorder="1" applyAlignment="1">
      <alignment vertical="top"/>
    </xf>
    <xf numFmtId="0" fontId="4" fillId="0" borderId="18" xfId="0" applyFont="1" applyBorder="1" applyAlignment="1">
      <alignment horizontal="center" vertical="top"/>
    </xf>
    <xf numFmtId="0" fontId="0" fillId="0" borderId="19" xfId="0" applyBorder="1"/>
    <xf numFmtId="0" fontId="0" fillId="0" borderId="20" xfId="0" quotePrefix="1" applyBorder="1" applyAlignment="1">
      <alignment horizontal="center"/>
    </xf>
    <xf numFmtId="0" fontId="0" fillId="0" borderId="20" xfId="0" applyBorder="1"/>
    <xf numFmtId="0" fontId="0" fillId="0" borderId="21" xfId="0" applyBorder="1"/>
    <xf numFmtId="0" fontId="0" fillId="0" borderId="21"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0" xfId="0" applyAlignment="1">
      <alignment horizontal="center" vertical="center"/>
    </xf>
    <xf numFmtId="0" fontId="0" fillId="0" borderId="0" xfId="0" applyAlignment="1">
      <alignment horizontal="center" vertical="top"/>
    </xf>
    <xf numFmtId="0" fontId="0" fillId="0" borderId="0" xfId="0" applyAlignment="1">
      <alignment vertical="top"/>
    </xf>
    <xf numFmtId="0" fontId="0" fillId="0" borderId="0" xfId="0" applyAlignment="1">
      <alignment horizontal="center" vertical="top" wrapText="1"/>
    </xf>
    <xf numFmtId="42" fontId="0" fillId="0" borderId="1" xfId="0" applyNumberFormat="1" applyBorder="1" applyProtection="1">
      <protection locked="0"/>
    </xf>
    <xf numFmtId="164" fontId="0" fillId="0" borderId="22" xfId="0" applyNumberFormat="1" applyBorder="1" applyAlignment="1" applyProtection="1">
      <alignment horizontal="right"/>
      <protection locked="0"/>
    </xf>
    <xf numFmtId="164" fontId="0" fillId="0" borderId="23" xfId="0" applyNumberFormat="1" applyBorder="1" applyAlignment="1" applyProtection="1">
      <alignment horizontal="right"/>
      <protection locked="0"/>
    </xf>
    <xf numFmtId="164" fontId="0" fillId="0" borderId="9" xfId="0" applyNumberFormat="1" applyBorder="1" applyAlignment="1" applyProtection="1">
      <alignment horizontal="right"/>
      <protection locked="0"/>
    </xf>
    <xf numFmtId="164" fontId="0" fillId="0" borderId="24" xfId="0" applyNumberFormat="1" applyBorder="1" applyAlignment="1" applyProtection="1">
      <alignment horizontal="right"/>
      <protection locked="0"/>
    </xf>
    <xf numFmtId="42" fontId="0" fillId="0" borderId="1" xfId="0" applyNumberFormat="1" applyBorder="1" applyAlignment="1" applyProtection="1">
      <alignment horizontal="right"/>
      <protection locked="0"/>
    </xf>
    <xf numFmtId="165" fontId="0" fillId="0" borderId="1" xfId="0" applyNumberFormat="1" applyBorder="1" applyAlignment="1" applyProtection="1">
      <alignment horizontal="right"/>
      <protection locked="0"/>
    </xf>
    <xf numFmtId="42" fontId="0" fillId="0" borderId="19" xfId="0" applyNumberFormat="1" applyBorder="1" applyProtection="1">
      <protection locked="0"/>
    </xf>
    <xf numFmtId="42" fontId="0" fillId="0" borderId="20" xfId="0" applyNumberFormat="1" applyBorder="1" applyProtection="1">
      <protection locked="0"/>
    </xf>
    <xf numFmtId="42" fontId="0" fillId="4" borderId="25" xfId="0" applyNumberFormat="1" applyFill="1" applyBorder="1" applyAlignment="1" applyProtection="1">
      <alignment vertical="center"/>
      <protection locked="0"/>
    </xf>
    <xf numFmtId="42" fontId="0" fillId="0" borderId="26" xfId="0" applyNumberFormat="1" applyBorder="1" applyProtection="1">
      <protection locked="0"/>
    </xf>
    <xf numFmtId="42" fontId="0" fillId="0" borderId="27" xfId="0" applyNumberFormat="1" applyBorder="1" applyProtection="1">
      <protection locked="0"/>
    </xf>
    <xf numFmtId="1" fontId="0" fillId="0" borderId="26" xfId="0" applyNumberFormat="1" applyBorder="1" applyAlignment="1" applyProtection="1">
      <alignment horizontal="center"/>
      <protection locked="0"/>
    </xf>
    <xf numFmtId="42" fontId="0" fillId="0" borderId="26" xfId="0" applyNumberFormat="1" applyBorder="1" applyAlignment="1" applyProtection="1">
      <alignment horizontal="right" wrapText="1"/>
      <protection locked="0"/>
    </xf>
    <xf numFmtId="42" fontId="0" fillId="0" borderId="26" xfId="0" applyNumberFormat="1" applyBorder="1" applyAlignment="1" applyProtection="1">
      <alignment horizontal="right"/>
      <protection locked="0"/>
    </xf>
    <xf numFmtId="0" fontId="6" fillId="0" borderId="0" xfId="0" applyFont="1"/>
    <xf numFmtId="0" fontId="8" fillId="0" borderId="0" xfId="2" applyFont="1" applyAlignment="1">
      <alignment horizontal="center"/>
    </xf>
    <xf numFmtId="0" fontId="8" fillId="0" borderId="0" xfId="2" applyFont="1" applyAlignment="1">
      <alignment wrapText="1"/>
    </xf>
    <xf numFmtId="0" fontId="8" fillId="0" borderId="0" xfId="2" applyFont="1" applyAlignment="1">
      <alignment horizontal="right" wrapText="1"/>
    </xf>
    <xf numFmtId="0" fontId="2" fillId="0" borderId="11" xfId="0" applyFont="1" applyBorder="1" applyAlignment="1">
      <alignment horizontal="center"/>
    </xf>
    <xf numFmtId="0" fontId="2" fillId="0" borderId="28" xfId="0" applyFont="1" applyBorder="1" applyAlignment="1">
      <alignment horizontal="center"/>
    </xf>
    <xf numFmtId="0" fontId="2" fillId="0" borderId="7" xfId="0" applyFont="1" applyBorder="1" applyAlignment="1">
      <alignment horizontal="center"/>
    </xf>
    <xf numFmtId="10" fontId="0" fillId="0" borderId="22" xfId="0" applyNumberFormat="1" applyBorder="1" applyAlignment="1">
      <alignment horizontal="right"/>
    </xf>
    <xf numFmtId="10" fontId="0" fillId="0" borderId="1" xfId="0" applyNumberFormat="1" applyBorder="1" applyAlignment="1">
      <alignment horizontal="right"/>
    </xf>
    <xf numFmtId="10" fontId="0" fillId="6" borderId="1" xfId="0" applyNumberFormat="1" applyFill="1" applyBorder="1" applyAlignment="1">
      <alignment horizontal="right"/>
    </xf>
    <xf numFmtId="42" fontId="0" fillId="7" borderId="3" xfId="0" applyNumberFormat="1" applyFill="1" applyBorder="1"/>
    <xf numFmtId="0" fontId="3" fillId="0" borderId="0" xfId="0" applyFont="1" applyAlignment="1">
      <alignment horizontal="center"/>
    </xf>
    <xf numFmtId="0" fontId="6" fillId="0" borderId="1" xfId="0" applyFont="1" applyBorder="1"/>
    <xf numFmtId="168" fontId="0" fillId="0" borderId="1" xfId="0" applyNumberFormat="1" applyBorder="1" applyProtection="1">
      <protection locked="0"/>
    </xf>
    <xf numFmtId="37" fontId="0" fillId="0" borderId="1" xfId="0" applyNumberFormat="1" applyBorder="1" applyProtection="1">
      <protection locked="0"/>
    </xf>
    <xf numFmtId="0" fontId="2" fillId="0" borderId="8" xfId="0" applyFont="1" applyBorder="1" applyAlignment="1">
      <alignment horizontal="center"/>
    </xf>
    <xf numFmtId="0" fontId="0" fillId="6" borderId="29" xfId="0" applyFill="1" applyBorder="1"/>
    <xf numFmtId="0" fontId="6" fillId="0" borderId="3" xfId="0" applyFont="1" applyBorder="1"/>
    <xf numFmtId="42" fontId="0" fillId="7" borderId="1" xfId="0" applyNumberFormat="1" applyFill="1" applyBorder="1" applyProtection="1">
      <protection locked="0"/>
    </xf>
    <xf numFmtId="10" fontId="0" fillId="0" borderId="3" xfId="0" applyNumberFormat="1" applyBorder="1" applyAlignment="1">
      <alignment horizontal="right"/>
    </xf>
    <xf numFmtId="10" fontId="0" fillId="0" borderId="29" xfId="0" applyNumberFormat="1" applyBorder="1"/>
    <xf numFmtId="0" fontId="2" fillId="0" borderId="12" xfId="0" applyFont="1" applyBorder="1"/>
    <xf numFmtId="0" fontId="2" fillId="0" borderId="17" xfId="0" applyFont="1" applyBorder="1"/>
    <xf numFmtId="0" fontId="0" fillId="2" borderId="30" xfId="0" applyFill="1" applyBorder="1"/>
    <xf numFmtId="0" fontId="0" fillId="2" borderId="31" xfId="0" applyFill="1" applyBorder="1"/>
    <xf numFmtId="0" fontId="0" fillId="2" borderId="32" xfId="0" applyFill="1" applyBorder="1"/>
    <xf numFmtId="42" fontId="0" fillId="0" borderId="0" xfId="0" applyNumberFormat="1" applyProtection="1">
      <protection locked="0"/>
    </xf>
    <xf numFmtId="10" fontId="0" fillId="8" borderId="1" xfId="0" applyNumberFormat="1" applyFill="1" applyBorder="1" applyAlignment="1">
      <alignment horizontal="right"/>
    </xf>
    <xf numFmtId="10" fontId="0" fillId="8" borderId="3" xfId="0" applyNumberFormat="1" applyFill="1" applyBorder="1" applyAlignment="1">
      <alignment horizontal="right"/>
    </xf>
    <xf numFmtId="10" fontId="0" fillId="9" borderId="1" xfId="0" applyNumberFormat="1" applyFill="1" applyBorder="1" applyAlignment="1">
      <alignment horizontal="right"/>
    </xf>
    <xf numFmtId="10" fontId="0" fillId="9" borderId="3" xfId="0" applyNumberFormat="1" applyFill="1" applyBorder="1" applyAlignment="1">
      <alignment horizontal="right"/>
    </xf>
    <xf numFmtId="42" fontId="0" fillId="8" borderId="3" xfId="0" applyNumberFormat="1" applyFill="1" applyBorder="1"/>
    <xf numFmtId="0" fontId="2" fillId="9" borderId="3" xfId="0" applyFont="1" applyFill="1" applyBorder="1"/>
    <xf numFmtId="42" fontId="0" fillId="9" borderId="3" xfId="0" applyNumberFormat="1" applyFill="1" applyBorder="1"/>
    <xf numFmtId="9" fontId="2" fillId="9" borderId="29" xfId="0" applyNumberFormat="1" applyFont="1" applyFill="1" applyBorder="1"/>
    <xf numFmtId="0" fontId="12" fillId="10" borderId="32" xfId="0" applyFont="1" applyFill="1" applyBorder="1" applyAlignment="1">
      <alignment horizontal="center"/>
    </xf>
    <xf numFmtId="0" fontId="12" fillId="10" borderId="30" xfId="0" applyFont="1" applyFill="1" applyBorder="1" applyAlignment="1">
      <alignment horizontal="center"/>
    </xf>
    <xf numFmtId="165" fontId="0" fillId="9" borderId="1" xfId="0" applyNumberFormat="1" applyFill="1" applyBorder="1" applyAlignment="1">
      <alignment horizontal="right"/>
    </xf>
    <xf numFmtId="165" fontId="0" fillId="9" borderId="3" xfId="0" applyNumberFormat="1" applyFill="1" applyBorder="1" applyAlignment="1">
      <alignment horizontal="right"/>
    </xf>
    <xf numFmtId="42" fontId="0" fillId="9" borderId="3" xfId="0" applyNumberFormat="1" applyFill="1" applyBorder="1" applyAlignment="1">
      <alignment horizontal="right"/>
    </xf>
    <xf numFmtId="42" fontId="0" fillId="9" borderId="1" xfId="0" applyNumberFormat="1" applyFill="1" applyBorder="1" applyAlignment="1">
      <alignment horizontal="right"/>
    </xf>
    <xf numFmtId="0" fontId="0" fillId="10" borderId="30" xfId="0" applyFill="1" applyBorder="1"/>
    <xf numFmtId="0" fontId="0" fillId="10" borderId="32" xfId="0" applyFill="1" applyBorder="1"/>
    <xf numFmtId="0" fontId="11" fillId="10" borderId="30" xfId="0" applyFont="1" applyFill="1" applyBorder="1"/>
    <xf numFmtId="0" fontId="0" fillId="9" borderId="15" xfId="0" applyFill="1" applyBorder="1" applyAlignment="1">
      <alignment horizontal="right"/>
    </xf>
    <xf numFmtId="0" fontId="2" fillId="9" borderId="15" xfId="0" applyFont="1" applyFill="1" applyBorder="1" applyAlignment="1">
      <alignment horizontal="center"/>
    </xf>
    <xf numFmtId="42" fontId="0" fillId="9" borderId="19" xfId="0" applyNumberFormat="1" applyFill="1" applyBorder="1"/>
    <xf numFmtId="0" fontId="0" fillId="9" borderId="13" xfId="0" applyFill="1" applyBorder="1"/>
    <xf numFmtId="0" fontId="0" fillId="9" borderId="12" xfId="0" applyFill="1" applyBorder="1" applyAlignment="1">
      <alignment horizontal="center"/>
    </xf>
    <xf numFmtId="42" fontId="0" fillId="9" borderId="0" xfId="0" applyNumberFormat="1" applyFill="1"/>
    <xf numFmtId="0" fontId="0" fillId="9" borderId="13" xfId="0" applyFill="1" applyBorder="1" applyAlignment="1">
      <alignment horizontal="center"/>
    </xf>
    <xf numFmtId="0" fontId="0" fillId="9" borderId="19" xfId="0" applyFill="1" applyBorder="1" applyAlignment="1">
      <alignment horizontal="right"/>
    </xf>
    <xf numFmtId="0" fontId="0" fillId="9" borderId="0" xfId="0" applyFill="1" applyAlignment="1">
      <alignment horizontal="right"/>
    </xf>
    <xf numFmtId="0" fontId="0" fillId="9" borderId="12" xfId="0" applyFill="1" applyBorder="1"/>
    <xf numFmtId="42" fontId="0" fillId="9" borderId="26" xfId="0" applyNumberFormat="1" applyFill="1" applyBorder="1"/>
    <xf numFmtId="42" fontId="0" fillId="9" borderId="33" xfId="0" applyNumberFormat="1" applyFill="1" applyBorder="1"/>
    <xf numFmtId="42" fontId="0" fillId="9" borderId="34" xfId="0" applyNumberFormat="1" applyFill="1" applyBorder="1"/>
    <xf numFmtId="10" fontId="0" fillId="9" borderId="34" xfId="0" applyNumberFormat="1" applyFill="1" applyBorder="1" applyAlignment="1">
      <alignment horizontal="right"/>
    </xf>
    <xf numFmtId="42" fontId="0" fillId="9" borderId="26" xfId="0" applyNumberFormat="1" applyFill="1" applyBorder="1" applyAlignment="1">
      <alignment horizontal="right"/>
    </xf>
    <xf numFmtId="167" fontId="0" fillId="9" borderId="26" xfId="0" applyNumberFormat="1" applyFill="1" applyBorder="1" applyAlignment="1">
      <alignment horizontal="right"/>
    </xf>
    <xf numFmtId="42" fontId="0" fillId="9" borderId="35" xfId="0" applyNumberFormat="1" applyFill="1" applyBorder="1" applyAlignment="1">
      <alignment vertical="center"/>
    </xf>
    <xf numFmtId="42" fontId="0" fillId="9" borderId="36" xfId="0" applyNumberFormat="1" applyFill="1" applyBorder="1" applyAlignment="1">
      <alignment vertical="center"/>
    </xf>
    <xf numFmtId="8" fontId="2" fillId="8" borderId="3" xfId="0" applyNumberFormat="1" applyFont="1" applyFill="1" applyBorder="1" applyAlignment="1">
      <alignment vertical="center"/>
    </xf>
    <xf numFmtId="8" fontId="0" fillId="8" borderId="37" xfId="0" applyNumberFormat="1" applyFill="1" applyBorder="1" applyAlignment="1">
      <alignment vertical="center"/>
    </xf>
    <xf numFmtId="8" fontId="0" fillId="8" borderId="38" xfId="0" applyNumberFormat="1" applyFill="1" applyBorder="1" applyAlignment="1">
      <alignment vertical="center"/>
    </xf>
    <xf numFmtId="8" fontId="0" fillId="5" borderId="38" xfId="0" applyNumberFormat="1" applyFill="1" applyBorder="1" applyAlignment="1" applyProtection="1">
      <alignment vertical="center"/>
      <protection locked="0"/>
    </xf>
    <xf numFmtId="0" fontId="2" fillId="11" borderId="39" xfId="0" applyFont="1" applyFill="1" applyBorder="1" applyAlignment="1" applyProtection="1">
      <alignment horizontal="right" vertical="center"/>
      <protection locked="0"/>
    </xf>
    <xf numFmtId="8" fontId="6" fillId="8" borderId="1" xfId="0" applyNumberFormat="1" applyFont="1" applyFill="1" applyBorder="1" applyAlignment="1">
      <alignment vertical="center"/>
    </xf>
    <xf numFmtId="8" fontId="0" fillId="12" borderId="40" xfId="0" applyNumberFormat="1" applyFill="1" applyBorder="1" applyAlignment="1">
      <alignment vertical="center"/>
    </xf>
    <xf numFmtId="8" fontId="0" fillId="12" borderId="26" xfId="0" applyNumberFormat="1" applyFill="1" applyBorder="1" applyAlignment="1">
      <alignment vertical="center"/>
    </xf>
    <xf numFmtId="8" fontId="0" fillId="5" borderId="26" xfId="0" applyNumberFormat="1" applyFill="1" applyBorder="1" applyAlignment="1" applyProtection="1">
      <alignment vertical="center"/>
      <protection locked="0"/>
    </xf>
    <xf numFmtId="0" fontId="2" fillId="11" borderId="41" xfId="0" applyFont="1" applyFill="1" applyBorder="1" applyAlignment="1" applyProtection="1">
      <alignment horizontal="right" vertical="center"/>
      <protection locked="0"/>
    </xf>
    <xf numFmtId="8" fontId="0" fillId="8" borderId="40" xfId="0" applyNumberFormat="1" applyFill="1" applyBorder="1" applyAlignment="1">
      <alignment vertical="center"/>
    </xf>
    <xf numFmtId="8" fontId="0" fillId="8" borderId="26" xfId="0" applyNumberFormat="1" applyFill="1" applyBorder="1" applyAlignment="1">
      <alignment vertical="center"/>
    </xf>
    <xf numFmtId="40" fontId="2" fillId="0" borderId="40" xfId="0" applyNumberFormat="1" applyFont="1" applyBorder="1" applyAlignment="1">
      <alignment horizontal="center" vertical="center"/>
    </xf>
    <xf numFmtId="40" fontId="2" fillId="0" borderId="26" xfId="0" applyNumberFormat="1" applyFont="1" applyBorder="1" applyAlignment="1">
      <alignment horizontal="center" vertical="center"/>
    </xf>
    <xf numFmtId="40" fontId="2" fillId="5" borderId="1" xfId="0" applyNumberFormat="1" applyFont="1" applyFill="1" applyBorder="1" applyAlignment="1">
      <alignment horizontal="center" vertical="center"/>
    </xf>
    <xf numFmtId="2" fontId="4" fillId="0" borderId="40" xfId="3" applyNumberFormat="1" applyFont="1" applyBorder="1" applyAlignment="1" applyProtection="1">
      <alignment horizontal="center" vertical="center"/>
      <protection locked="0"/>
    </xf>
    <xf numFmtId="2" fontId="4" fillId="0" borderId="26" xfId="3" applyNumberFormat="1" applyFont="1" applyBorder="1" applyAlignment="1" applyProtection="1">
      <alignment horizontal="center" vertical="center"/>
      <protection locked="0"/>
    </xf>
    <xf numFmtId="40" fontId="2" fillId="8" borderId="40" xfId="0" applyNumberFormat="1" applyFont="1" applyFill="1" applyBorder="1" applyAlignment="1">
      <alignment horizontal="center" vertical="center"/>
    </xf>
    <xf numFmtId="40" fontId="2" fillId="8" borderId="26" xfId="0" applyNumberFormat="1" applyFont="1" applyFill="1" applyBorder="1" applyAlignment="1">
      <alignment horizontal="center" vertical="center"/>
    </xf>
    <xf numFmtId="8" fontId="2" fillId="5" borderId="2" xfId="0" applyNumberFormat="1" applyFont="1" applyFill="1" applyBorder="1" applyAlignment="1" applyProtection="1">
      <alignment horizontal="center" vertical="center" wrapText="1"/>
      <protection locked="0"/>
    </xf>
    <xf numFmtId="8" fontId="2" fillId="5" borderId="42" xfId="0" applyNumberFormat="1" applyFont="1" applyFill="1" applyBorder="1" applyAlignment="1" applyProtection="1">
      <alignment horizontal="center" vertical="center" wrapText="1"/>
      <protection locked="0"/>
    </xf>
    <xf numFmtId="8" fontId="2" fillId="5" borderId="43" xfId="0" applyNumberFormat="1" applyFont="1" applyFill="1" applyBorder="1" applyAlignment="1" applyProtection="1">
      <alignment horizontal="center" vertical="center" wrapText="1"/>
      <protection locked="0"/>
    </xf>
    <xf numFmtId="8" fontId="0" fillId="5" borderId="43" xfId="0" applyNumberFormat="1" applyFill="1" applyBorder="1" applyAlignment="1" applyProtection="1">
      <alignment horizontal="center" vertical="center" wrapText="1"/>
      <protection locked="0"/>
    </xf>
    <xf numFmtId="0" fontId="0" fillId="5" borderId="44" xfId="0" applyFill="1" applyBorder="1" applyAlignment="1" applyProtection="1">
      <alignment horizontal="center" vertical="center" wrapText="1"/>
      <protection locked="0"/>
    </xf>
    <xf numFmtId="8" fontId="2" fillId="0" borderId="0" xfId="0" applyNumberFormat="1" applyFont="1" applyAlignment="1" applyProtection="1">
      <alignment vertical="center"/>
      <protection locked="0"/>
    </xf>
    <xf numFmtId="8" fontId="0" fillId="0" borderId="0" xfId="0" applyNumberFormat="1" applyAlignment="1" applyProtection="1">
      <alignment vertical="center"/>
      <protection locked="0"/>
    </xf>
    <xf numFmtId="0" fontId="0" fillId="0" borderId="0" xfId="0" applyAlignment="1" applyProtection="1">
      <alignment horizontal="right" vertical="center"/>
      <protection locked="0"/>
    </xf>
    <xf numFmtId="40" fontId="2" fillId="13" borderId="1" xfId="0" applyNumberFormat="1" applyFont="1" applyFill="1" applyBorder="1" applyAlignment="1">
      <alignment horizontal="center" vertical="center"/>
    </xf>
    <xf numFmtId="8" fontId="6" fillId="12" borderId="1" xfId="0" applyNumberFormat="1" applyFont="1" applyFill="1" applyBorder="1" applyAlignment="1">
      <alignment vertical="center"/>
    </xf>
    <xf numFmtId="9" fontId="0" fillId="0" borderId="26" xfId="0" applyNumberFormat="1" applyBorder="1"/>
    <xf numFmtId="9" fontId="0" fillId="8" borderId="26" xfId="0" applyNumberFormat="1" applyFill="1" applyBorder="1"/>
    <xf numFmtId="42" fontId="0" fillId="0" borderId="26" xfId="0" applyNumberFormat="1" applyBorder="1" applyAlignment="1" applyProtection="1">
      <alignment vertical="center"/>
      <protection locked="0"/>
    </xf>
    <xf numFmtId="42" fontId="0" fillId="0" borderId="40" xfId="0" applyNumberFormat="1" applyBorder="1" applyAlignment="1" applyProtection="1">
      <alignment vertical="center"/>
      <protection locked="0"/>
    </xf>
    <xf numFmtId="42" fontId="6" fillId="0" borderId="19" xfId="0" applyNumberFormat="1" applyFont="1" applyBorder="1" applyProtection="1">
      <protection locked="0"/>
    </xf>
    <xf numFmtId="42" fontId="0" fillId="9" borderId="1" xfId="0" applyNumberFormat="1" applyFill="1" applyBorder="1"/>
    <xf numFmtId="2" fontId="0" fillId="9" borderId="1" xfId="0" applyNumberFormat="1" applyFill="1" applyBorder="1"/>
    <xf numFmtId="166" fontId="0" fillId="0" borderId="19" xfId="0" applyNumberFormat="1" applyBorder="1" applyProtection="1">
      <protection locked="0"/>
    </xf>
    <xf numFmtId="10" fontId="0" fillId="9" borderId="1" xfId="0" applyNumberFormat="1" applyFill="1" applyBorder="1" applyAlignment="1" applyProtection="1">
      <alignment horizontal="right"/>
      <protection locked="0"/>
    </xf>
    <xf numFmtId="10" fontId="0" fillId="9" borderId="3" xfId="0" applyNumberFormat="1" applyFill="1" applyBorder="1" applyAlignment="1" applyProtection="1">
      <alignment horizontal="right"/>
      <protection locked="0"/>
    </xf>
    <xf numFmtId="10" fontId="0" fillId="9" borderId="22" xfId="0" applyNumberFormat="1" applyFill="1" applyBorder="1" applyAlignment="1" applyProtection="1">
      <alignment horizontal="right"/>
      <protection locked="0"/>
    </xf>
    <xf numFmtId="10" fontId="0" fillId="9" borderId="23" xfId="0" applyNumberFormat="1" applyFill="1" applyBorder="1" applyAlignment="1" applyProtection="1">
      <alignment horizontal="right"/>
      <protection locked="0"/>
    </xf>
    <xf numFmtId="10" fontId="6" fillId="9" borderId="1" xfId="0" applyNumberFormat="1" applyFont="1" applyFill="1" applyBorder="1" applyAlignment="1" applyProtection="1">
      <alignment horizontal="right"/>
      <protection locked="0"/>
    </xf>
    <xf numFmtId="0" fontId="0" fillId="0" borderId="1" xfId="0" applyBorder="1" applyProtection="1">
      <protection locked="0"/>
    </xf>
    <xf numFmtId="42" fontId="0" fillId="0" borderId="1" xfId="0" applyNumberFormat="1" applyBorder="1"/>
    <xf numFmtId="0" fontId="6" fillId="8" borderId="40" xfId="0" applyFont="1" applyFill="1" applyBorder="1" applyAlignment="1">
      <alignment horizontal="left"/>
    </xf>
    <xf numFmtId="0" fontId="6" fillId="8" borderId="20" xfId="0" applyFont="1" applyFill="1" applyBorder="1" applyAlignment="1">
      <alignment horizontal="left"/>
    </xf>
    <xf numFmtId="0" fontId="6" fillId="8" borderId="45" xfId="0" applyFont="1" applyFill="1" applyBorder="1" applyAlignment="1">
      <alignment horizontal="left"/>
    </xf>
    <xf numFmtId="0" fontId="12" fillId="10" borderId="32" xfId="0" applyFont="1" applyFill="1" applyBorder="1" applyAlignment="1">
      <alignment horizontal="center"/>
    </xf>
    <xf numFmtId="0" fontId="12" fillId="10" borderId="31" xfId="0" applyFont="1" applyFill="1" applyBorder="1" applyAlignment="1">
      <alignment horizontal="center"/>
    </xf>
    <xf numFmtId="0" fontId="12" fillId="10" borderId="30" xfId="0" applyFont="1" applyFill="1" applyBorder="1" applyAlignment="1">
      <alignment horizontal="center"/>
    </xf>
    <xf numFmtId="0" fontId="12" fillId="14" borderId="32" xfId="0" applyFont="1" applyFill="1" applyBorder="1" applyAlignment="1">
      <alignment horizontal="center"/>
    </xf>
    <xf numFmtId="0" fontId="3" fillId="14" borderId="31" xfId="0" applyFont="1" applyFill="1" applyBorder="1" applyAlignment="1">
      <alignment horizontal="center"/>
    </xf>
    <xf numFmtId="0" fontId="3" fillId="14" borderId="30" xfId="0" applyFont="1" applyFill="1" applyBorder="1" applyAlignment="1">
      <alignment horizontal="center"/>
    </xf>
    <xf numFmtId="0" fontId="12" fillId="10" borderId="40" xfId="0" applyFont="1" applyFill="1" applyBorder="1" applyAlignment="1">
      <alignment horizontal="center"/>
    </xf>
    <xf numFmtId="0" fontId="12" fillId="10" borderId="20" xfId="0" applyFont="1" applyFill="1" applyBorder="1" applyAlignment="1">
      <alignment horizontal="center"/>
    </xf>
    <xf numFmtId="0" fontId="12" fillId="10" borderId="45" xfId="0" applyFont="1" applyFill="1" applyBorder="1" applyAlignment="1">
      <alignment horizontal="center"/>
    </xf>
    <xf numFmtId="0" fontId="0" fillId="0" borderId="40" xfId="0" applyBorder="1" applyAlignment="1">
      <alignment horizontal="center"/>
    </xf>
    <xf numFmtId="0" fontId="0" fillId="0" borderId="20" xfId="0" applyBorder="1" applyAlignment="1">
      <alignment horizontal="center"/>
    </xf>
    <xf numFmtId="0" fontId="0" fillId="0" borderId="45" xfId="0" applyBorder="1" applyAlignment="1">
      <alignment horizontal="center"/>
    </xf>
    <xf numFmtId="0" fontId="6" fillId="0" borderId="40" xfId="0" applyFont="1" applyBorder="1" applyAlignment="1">
      <alignment horizontal="left"/>
    </xf>
    <xf numFmtId="0" fontId="6" fillId="0" borderId="20" xfId="0" applyFont="1" applyBorder="1" applyAlignment="1">
      <alignment horizontal="left"/>
    </xf>
    <xf numFmtId="0" fontId="6" fillId="0" borderId="45" xfId="0" applyFont="1" applyBorder="1" applyAlignment="1">
      <alignment horizontal="left"/>
    </xf>
    <xf numFmtId="0" fontId="2" fillId="0" borderId="46" xfId="0" applyFont="1" applyBorder="1" applyAlignment="1">
      <alignment horizontal="center"/>
    </xf>
    <xf numFmtId="0" fontId="2" fillId="0" borderId="47"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10" fillId="10" borderId="32" xfId="0" applyFont="1" applyFill="1" applyBorder="1" applyAlignment="1" applyProtection="1">
      <alignment horizontal="center" vertical="center"/>
      <protection locked="0"/>
    </xf>
    <xf numFmtId="0" fontId="10" fillId="10" borderId="31" xfId="0" applyFont="1" applyFill="1" applyBorder="1" applyAlignment="1" applyProtection="1">
      <alignment horizontal="center" vertical="center"/>
      <protection locked="0"/>
    </xf>
    <xf numFmtId="0" fontId="10" fillId="10" borderId="30" xfId="0" applyFont="1" applyFill="1" applyBorder="1" applyAlignment="1" applyProtection="1">
      <alignment horizontal="center" vertical="center"/>
      <protection locked="0"/>
    </xf>
    <xf numFmtId="0" fontId="0" fillId="0" borderId="0" xfId="0" applyAlignment="1">
      <alignment horizontal="left" vertical="center" wrapText="1"/>
    </xf>
    <xf numFmtId="0" fontId="0" fillId="0" borderId="0" xfId="0" applyAlignment="1">
      <alignment horizontal="left" vertical="top" wrapText="1"/>
    </xf>
    <xf numFmtId="0" fontId="0" fillId="0" borderId="0" xfId="0" applyAlignment="1">
      <alignment horizontal="center"/>
    </xf>
    <xf numFmtId="0" fontId="2" fillId="15" borderId="48" xfId="0" applyFont="1" applyFill="1" applyBorder="1" applyAlignment="1">
      <alignment horizontal="left" vertical="top" wrapText="1"/>
    </xf>
    <xf numFmtId="0" fontId="2" fillId="15" borderId="49" xfId="0" applyFont="1" applyFill="1" applyBorder="1" applyAlignment="1">
      <alignment horizontal="left" vertical="top" wrapText="1"/>
    </xf>
    <xf numFmtId="0" fontId="2" fillId="15" borderId="50" xfId="0" applyFont="1" applyFill="1" applyBorder="1" applyAlignment="1">
      <alignment horizontal="left" vertical="top" wrapText="1"/>
    </xf>
    <xf numFmtId="0" fontId="2" fillId="15" borderId="51" xfId="0" applyFont="1" applyFill="1" applyBorder="1" applyAlignment="1">
      <alignment horizontal="left" vertical="top" wrapText="1"/>
    </xf>
    <xf numFmtId="0" fontId="2" fillId="15" borderId="52" xfId="0" applyFont="1" applyFill="1" applyBorder="1" applyAlignment="1">
      <alignment horizontal="left" vertical="top" wrapText="1"/>
    </xf>
    <xf numFmtId="0" fontId="2" fillId="15" borderId="53" xfId="0" applyFont="1" applyFill="1" applyBorder="1" applyAlignment="1">
      <alignment horizontal="left" vertical="top" wrapText="1"/>
    </xf>
    <xf numFmtId="42" fontId="0" fillId="9" borderId="40" xfId="0" applyNumberFormat="1" applyFill="1" applyBorder="1" applyAlignment="1">
      <alignment horizontal="right"/>
    </xf>
    <xf numFmtId="42" fontId="0" fillId="9" borderId="45" xfId="0" applyNumberFormat="1" applyFill="1" applyBorder="1" applyAlignment="1">
      <alignment horizontal="right"/>
    </xf>
    <xf numFmtId="167" fontId="0" fillId="9" borderId="40" xfId="0" applyNumberFormat="1" applyFill="1" applyBorder="1" applyAlignment="1">
      <alignment horizontal="right"/>
    </xf>
    <xf numFmtId="167" fontId="0" fillId="9" borderId="45" xfId="0" applyNumberFormat="1" applyFill="1" applyBorder="1" applyAlignment="1">
      <alignment horizontal="right"/>
    </xf>
    <xf numFmtId="0" fontId="0" fillId="0" borderId="21" xfId="0" applyBorder="1" applyAlignment="1">
      <alignment horizontal="center" vertical="top" wrapText="1"/>
    </xf>
    <xf numFmtId="0" fontId="2" fillId="0" borderId="60" xfId="0" applyFont="1" applyBorder="1" applyAlignment="1">
      <alignment horizontal="right" vertical="center"/>
    </xf>
    <xf numFmtId="0" fontId="2" fillId="9" borderId="54" xfId="0" applyFont="1" applyFill="1" applyBorder="1" applyAlignment="1">
      <alignment horizontal="right" vertical="center"/>
    </xf>
    <xf numFmtId="0" fontId="2" fillId="9" borderId="55" xfId="0" applyFont="1" applyFill="1" applyBorder="1" applyAlignment="1">
      <alignment horizontal="right" vertical="center"/>
    </xf>
    <xf numFmtId="0" fontId="2" fillId="4" borderId="56" xfId="0" applyFont="1" applyFill="1" applyBorder="1" applyAlignment="1">
      <alignment horizontal="right" vertical="center"/>
    </xf>
    <xf numFmtId="0" fontId="2" fillId="4" borderId="57" xfId="0" applyFont="1" applyFill="1" applyBorder="1" applyAlignment="1">
      <alignment horizontal="right" vertical="center"/>
    </xf>
    <xf numFmtId="0" fontId="2" fillId="9" borderId="58" xfId="0" applyFont="1" applyFill="1" applyBorder="1" applyAlignment="1">
      <alignment horizontal="right" vertical="center"/>
    </xf>
    <xf numFmtId="0" fontId="2" fillId="9" borderId="59" xfId="0" applyFont="1" applyFill="1" applyBorder="1" applyAlignment="1">
      <alignment horizontal="right" vertical="center"/>
    </xf>
  </cellXfs>
  <cellStyles count="4">
    <cellStyle name="Hyperlink" xfId="1" builtinId="8"/>
    <cellStyle name="Normal" xfId="0" builtinId="0"/>
    <cellStyle name="Normal_Tab A" xfId="2" xr:uid="{00000000-0005-0000-0000-00000200000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microsoft.com/office/2006/relationships/attachedToolbars" Target="attachedToolbars.bin"/><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5</xdr:col>
      <xdr:colOff>0</xdr:colOff>
      <xdr:row>17</xdr:row>
      <xdr:rowOff>305276</xdr:rowOff>
    </xdr:from>
    <xdr:ext cx="184731" cy="264560"/>
    <xdr:sp macro="" textlink="">
      <xdr:nvSpPr>
        <xdr:cNvPr id="2" name="TextBox 1">
          <a:extLst>
            <a:ext uri="{FF2B5EF4-FFF2-40B4-BE49-F238E27FC236}">
              <a16:creationId xmlns:a16="http://schemas.microsoft.com/office/drawing/2014/main" id="{F42402D3-B1FD-9BCD-8AE1-0DAC103A314E}"/>
            </a:ext>
          </a:extLst>
        </xdr:cNvPr>
        <xdr:cNvSpPr txBox="1"/>
      </xdr:nvSpPr>
      <xdr:spPr>
        <a:xfrm>
          <a:off x="5210175" y="53535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5</xdr:col>
      <xdr:colOff>0</xdr:colOff>
      <xdr:row>21</xdr:row>
      <xdr:rowOff>136207</xdr:rowOff>
    </xdr:from>
    <xdr:ext cx="184731" cy="405432"/>
    <xdr:sp macro="" textlink="">
      <xdr:nvSpPr>
        <xdr:cNvPr id="9" name="TextBox 8">
          <a:extLst>
            <a:ext uri="{FF2B5EF4-FFF2-40B4-BE49-F238E27FC236}">
              <a16:creationId xmlns:a16="http://schemas.microsoft.com/office/drawing/2014/main" id="{A416B05A-E0E7-53B3-A809-A4269F569EF1}"/>
            </a:ext>
          </a:extLst>
        </xdr:cNvPr>
        <xdr:cNvSpPr txBox="1"/>
      </xdr:nvSpPr>
      <xdr:spPr>
        <a:xfrm>
          <a:off x="5210175" y="6479857"/>
          <a:ext cx="184731" cy="405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0</xdr:colOff>
      <xdr:row>11</xdr:row>
      <xdr:rowOff>305276</xdr:rowOff>
    </xdr:from>
    <xdr:ext cx="184731" cy="264560"/>
    <xdr:sp macro="" textlink="">
      <xdr:nvSpPr>
        <xdr:cNvPr id="2" name="TextBox 1">
          <a:extLst>
            <a:ext uri="{FF2B5EF4-FFF2-40B4-BE49-F238E27FC236}">
              <a16:creationId xmlns:a16="http://schemas.microsoft.com/office/drawing/2014/main" id="{F1B4E454-EAA4-0F21-20D8-75AF8E9EE7C4}"/>
            </a:ext>
          </a:extLst>
        </xdr:cNvPr>
        <xdr:cNvSpPr txBox="1"/>
      </xdr:nvSpPr>
      <xdr:spPr>
        <a:xfrm>
          <a:off x="2771775" y="34104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2</xdr:col>
      <xdr:colOff>0</xdr:colOff>
      <xdr:row>15</xdr:row>
      <xdr:rowOff>136207</xdr:rowOff>
    </xdr:from>
    <xdr:ext cx="184731" cy="264560"/>
    <xdr:sp macro="" textlink="">
      <xdr:nvSpPr>
        <xdr:cNvPr id="3" name="TextBox 2">
          <a:extLst>
            <a:ext uri="{FF2B5EF4-FFF2-40B4-BE49-F238E27FC236}">
              <a16:creationId xmlns:a16="http://schemas.microsoft.com/office/drawing/2014/main" id="{B6B6D4A6-18D2-D958-9188-7FB68FDCD545}"/>
            </a:ext>
          </a:extLst>
        </xdr:cNvPr>
        <xdr:cNvSpPr txBox="1"/>
      </xdr:nvSpPr>
      <xdr:spPr>
        <a:xfrm>
          <a:off x="2771775" y="45367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5</xdr:col>
      <xdr:colOff>0</xdr:colOff>
      <xdr:row>17</xdr:row>
      <xdr:rowOff>305276</xdr:rowOff>
    </xdr:from>
    <xdr:ext cx="184731" cy="264560"/>
    <xdr:sp macro="" textlink="">
      <xdr:nvSpPr>
        <xdr:cNvPr id="2" name="TextBox 1">
          <a:extLst>
            <a:ext uri="{FF2B5EF4-FFF2-40B4-BE49-F238E27FC236}">
              <a16:creationId xmlns:a16="http://schemas.microsoft.com/office/drawing/2014/main" id="{DFFEB90E-0207-875D-7979-0FBF8D363FC0}"/>
            </a:ext>
          </a:extLst>
        </xdr:cNvPr>
        <xdr:cNvSpPr txBox="1"/>
      </xdr:nvSpPr>
      <xdr:spPr>
        <a:xfrm>
          <a:off x="5204460" y="530399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5</xdr:col>
      <xdr:colOff>0</xdr:colOff>
      <xdr:row>21</xdr:row>
      <xdr:rowOff>136207</xdr:rowOff>
    </xdr:from>
    <xdr:ext cx="184731" cy="405432"/>
    <xdr:sp macro="" textlink="">
      <xdr:nvSpPr>
        <xdr:cNvPr id="3" name="TextBox 2">
          <a:extLst>
            <a:ext uri="{FF2B5EF4-FFF2-40B4-BE49-F238E27FC236}">
              <a16:creationId xmlns:a16="http://schemas.microsoft.com/office/drawing/2014/main" id="{EDC45939-5A72-FC93-6D06-33A872B3B62D}"/>
            </a:ext>
          </a:extLst>
        </xdr:cNvPr>
        <xdr:cNvSpPr txBox="1"/>
      </xdr:nvSpPr>
      <xdr:spPr>
        <a:xfrm>
          <a:off x="5204460" y="6415087"/>
          <a:ext cx="184731" cy="405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17</xdr:row>
      <xdr:rowOff>305276</xdr:rowOff>
    </xdr:from>
    <xdr:ext cx="184731" cy="264560"/>
    <xdr:sp macro="" textlink="">
      <xdr:nvSpPr>
        <xdr:cNvPr id="2" name="TextBox 1">
          <a:extLst>
            <a:ext uri="{FF2B5EF4-FFF2-40B4-BE49-F238E27FC236}">
              <a16:creationId xmlns:a16="http://schemas.microsoft.com/office/drawing/2014/main" id="{3589DAFA-4679-FCBD-491F-CA92CD34A124}"/>
            </a:ext>
          </a:extLst>
        </xdr:cNvPr>
        <xdr:cNvSpPr txBox="1"/>
      </xdr:nvSpPr>
      <xdr:spPr>
        <a:xfrm>
          <a:off x="1506682" y="53015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xdr:col>
      <xdr:colOff>0</xdr:colOff>
      <xdr:row>21</xdr:row>
      <xdr:rowOff>136207</xdr:rowOff>
    </xdr:from>
    <xdr:ext cx="184731" cy="264560"/>
    <xdr:sp macro="" textlink="">
      <xdr:nvSpPr>
        <xdr:cNvPr id="6" name="TextBox 5">
          <a:extLst>
            <a:ext uri="{FF2B5EF4-FFF2-40B4-BE49-F238E27FC236}">
              <a16:creationId xmlns:a16="http://schemas.microsoft.com/office/drawing/2014/main" id="{00CE118F-3FA2-FDCF-8025-FA2FB1DCF701}"/>
            </a:ext>
          </a:extLst>
        </xdr:cNvPr>
        <xdr:cNvSpPr txBox="1"/>
      </xdr:nvSpPr>
      <xdr:spPr>
        <a:xfrm>
          <a:off x="1506682" y="6414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17</xdr:row>
      <xdr:rowOff>305276</xdr:rowOff>
    </xdr:from>
    <xdr:ext cx="184731" cy="264560"/>
    <xdr:sp macro="" textlink="">
      <xdr:nvSpPr>
        <xdr:cNvPr id="2" name="TextBox 1">
          <a:extLst>
            <a:ext uri="{FF2B5EF4-FFF2-40B4-BE49-F238E27FC236}">
              <a16:creationId xmlns:a16="http://schemas.microsoft.com/office/drawing/2014/main" id="{46074955-AD10-84DE-78E9-2A06C0D130AE}"/>
            </a:ext>
          </a:extLst>
        </xdr:cNvPr>
        <xdr:cNvSpPr txBox="1"/>
      </xdr:nvSpPr>
      <xdr:spPr>
        <a:xfrm>
          <a:off x="0" y="53535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0</xdr:col>
      <xdr:colOff>0</xdr:colOff>
      <xdr:row>21</xdr:row>
      <xdr:rowOff>136207</xdr:rowOff>
    </xdr:from>
    <xdr:ext cx="184731" cy="405432"/>
    <xdr:sp macro="" textlink="">
      <xdr:nvSpPr>
        <xdr:cNvPr id="6" name="TextBox 5">
          <a:extLst>
            <a:ext uri="{FF2B5EF4-FFF2-40B4-BE49-F238E27FC236}">
              <a16:creationId xmlns:a16="http://schemas.microsoft.com/office/drawing/2014/main" id="{2897FCD1-9005-A95A-4ADC-A5BEE8D223C4}"/>
            </a:ext>
          </a:extLst>
        </xdr:cNvPr>
        <xdr:cNvSpPr txBox="1"/>
      </xdr:nvSpPr>
      <xdr:spPr>
        <a:xfrm>
          <a:off x="0" y="6479857"/>
          <a:ext cx="184731" cy="405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11</xdr:col>
      <xdr:colOff>678021</xdr:colOff>
      <xdr:row>17</xdr:row>
      <xdr:rowOff>305276</xdr:rowOff>
    </xdr:from>
    <xdr:ext cx="3751733" cy="264560"/>
    <xdr:sp macro="" textlink="">
      <xdr:nvSpPr>
        <xdr:cNvPr id="9" name="TextBox 8">
          <a:extLst>
            <a:ext uri="{FF2B5EF4-FFF2-40B4-BE49-F238E27FC236}">
              <a16:creationId xmlns:a16="http://schemas.microsoft.com/office/drawing/2014/main" id="{2A8A00BC-AF5E-4CA3-78F5-6E9839B1255E}"/>
            </a:ext>
          </a:extLst>
        </xdr:cNvPr>
        <xdr:cNvSpPr txBox="1"/>
      </xdr:nvSpPr>
      <xdr:spPr>
        <a:xfrm>
          <a:off x="12622371" y="5734526"/>
          <a:ext cx="3751733"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b="1"/>
            <a:t>LOST SALES CAN BE FOUND ON THE DMS SUMMARY REPORT</a:t>
          </a:r>
        </a:p>
      </xdr:txBody>
    </xdr:sp>
    <xdr:clientData/>
  </xdr:oneCellAnchor>
  <xdr:twoCellAnchor>
    <xdr:from>
      <xdr:col>13</xdr:col>
      <xdr:colOff>76200</xdr:colOff>
      <xdr:row>5</xdr:row>
      <xdr:rowOff>238126</xdr:rowOff>
    </xdr:from>
    <xdr:to>
      <xdr:col>13</xdr:col>
      <xdr:colOff>435609</xdr:colOff>
      <xdr:row>16</xdr:row>
      <xdr:rowOff>266700</xdr:rowOff>
    </xdr:to>
    <xdr:cxnSp macro="">
      <xdr:nvCxnSpPr>
        <xdr:cNvPr id="10" name="Straight Arrow Connector 9">
          <a:extLst>
            <a:ext uri="{FF2B5EF4-FFF2-40B4-BE49-F238E27FC236}">
              <a16:creationId xmlns:a16="http://schemas.microsoft.com/office/drawing/2014/main" id="{42A0CDEF-AE46-D8B0-D8D4-4CADAB6DB77F}"/>
            </a:ext>
          </a:extLst>
        </xdr:cNvPr>
        <xdr:cNvCxnSpPr/>
      </xdr:nvCxnSpPr>
      <xdr:spPr>
        <a:xfrm flipV="1">
          <a:off x="9890760" y="1396366"/>
          <a:ext cx="372020" cy="3937634"/>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493077</xdr:colOff>
      <xdr:row>16</xdr:row>
      <xdr:rowOff>261938</xdr:rowOff>
    </xdr:from>
    <xdr:to>
      <xdr:col>15</xdr:col>
      <xdr:colOff>723739</xdr:colOff>
      <xdr:row>19</xdr:row>
      <xdr:rowOff>222011</xdr:rowOff>
    </xdr:to>
    <xdr:sp macro="" textlink="">
      <xdr:nvSpPr>
        <xdr:cNvPr id="11" name="Rounded Rectangle 10">
          <a:extLst>
            <a:ext uri="{FF2B5EF4-FFF2-40B4-BE49-F238E27FC236}">
              <a16:creationId xmlns:a16="http://schemas.microsoft.com/office/drawing/2014/main" id="{56FE34F3-6943-D0B0-0C10-AA6D09F04570}"/>
            </a:ext>
          </a:extLst>
        </xdr:cNvPr>
        <xdr:cNvSpPr/>
      </xdr:nvSpPr>
      <xdr:spPr>
        <a:xfrm>
          <a:off x="22110382" y="4948238"/>
          <a:ext cx="2535074" cy="920193"/>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13</xdr:col>
      <xdr:colOff>187325</xdr:colOff>
      <xdr:row>8</xdr:row>
      <xdr:rowOff>297180</xdr:rowOff>
    </xdr:from>
    <xdr:to>
      <xdr:col>128</xdr:col>
      <xdr:colOff>58134</xdr:colOff>
      <xdr:row>16</xdr:row>
      <xdr:rowOff>281940</xdr:rowOff>
    </xdr:to>
    <xdr:cxnSp macro="">
      <xdr:nvCxnSpPr>
        <xdr:cNvPr id="12" name="Straight Arrow Connector 11">
          <a:extLst>
            <a:ext uri="{FF2B5EF4-FFF2-40B4-BE49-F238E27FC236}">
              <a16:creationId xmlns:a16="http://schemas.microsoft.com/office/drawing/2014/main" id="{D0B44A74-F95A-C67D-F915-A0BFA389F3FD}"/>
            </a:ext>
          </a:extLst>
        </xdr:cNvPr>
        <xdr:cNvCxnSpPr/>
      </xdr:nvCxnSpPr>
      <xdr:spPr>
        <a:xfrm flipV="1">
          <a:off x="10005060" y="2415540"/>
          <a:ext cx="2709867" cy="293370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142</xdr:col>
      <xdr:colOff>570865</xdr:colOff>
      <xdr:row>19</xdr:row>
      <xdr:rowOff>166687</xdr:rowOff>
    </xdr:from>
    <xdr:to>
      <xdr:col>153</xdr:col>
      <xdr:colOff>709451</xdr:colOff>
      <xdr:row>24</xdr:row>
      <xdr:rowOff>309563</xdr:rowOff>
    </xdr:to>
    <xdr:sp macro="" textlink="">
      <xdr:nvSpPr>
        <xdr:cNvPr id="16" name="Rounded Rectangle 15">
          <a:extLst>
            <a:ext uri="{FF2B5EF4-FFF2-40B4-BE49-F238E27FC236}">
              <a16:creationId xmlns:a16="http://schemas.microsoft.com/office/drawing/2014/main" id="{733F4DB3-70ED-AC7F-F49C-66466D1FDB7C}"/>
            </a:ext>
          </a:extLst>
        </xdr:cNvPr>
        <xdr:cNvSpPr/>
      </xdr:nvSpPr>
      <xdr:spPr>
        <a:xfrm>
          <a:off x="37498020" y="5813107"/>
          <a:ext cx="6729886" cy="1743076"/>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144</xdr:col>
      <xdr:colOff>544671</xdr:colOff>
      <xdr:row>5</xdr:row>
      <xdr:rowOff>114776</xdr:rowOff>
    </xdr:from>
    <xdr:to>
      <xdr:col>145</xdr:col>
      <xdr:colOff>649972</xdr:colOff>
      <xdr:row>19</xdr:row>
      <xdr:rowOff>293369</xdr:rowOff>
    </xdr:to>
    <xdr:cxnSp macro="">
      <xdr:nvCxnSpPr>
        <xdr:cNvPr id="17" name="Straight Arrow Connector 16">
          <a:extLst>
            <a:ext uri="{FF2B5EF4-FFF2-40B4-BE49-F238E27FC236}">
              <a16:creationId xmlns:a16="http://schemas.microsoft.com/office/drawing/2014/main" id="{F7D9E337-16F1-C9F5-5423-5796F220BE8B}"/>
            </a:ext>
          </a:extLst>
        </xdr:cNvPr>
        <xdr:cNvCxnSpPr/>
      </xdr:nvCxnSpPr>
      <xdr:spPr>
        <a:xfrm flipV="1">
          <a:off x="38681501" y="1280636"/>
          <a:ext cx="671091" cy="4659153"/>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143</xdr:col>
      <xdr:colOff>59690</xdr:colOff>
      <xdr:row>21</xdr:row>
      <xdr:rowOff>228600</xdr:rowOff>
    </xdr:from>
    <xdr:ext cx="8484502" cy="405432"/>
    <xdr:sp macro="" textlink="">
      <xdr:nvSpPr>
        <xdr:cNvPr id="18" name="TextBox 17">
          <a:extLst>
            <a:ext uri="{FF2B5EF4-FFF2-40B4-BE49-F238E27FC236}">
              <a16:creationId xmlns:a16="http://schemas.microsoft.com/office/drawing/2014/main" id="{52772E2D-3C13-96F7-ADC8-F3B47A61894E}"/>
            </a:ext>
          </a:extLst>
        </xdr:cNvPr>
        <xdr:cNvSpPr txBox="1"/>
      </xdr:nvSpPr>
      <xdr:spPr>
        <a:xfrm>
          <a:off x="29082365" y="6953250"/>
          <a:ext cx="8484502" cy="405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2000" b="1"/>
            <a:t>THE BEST SOURCE FOR THIS VALUE IS FROM YOUR FACTORY REPRESENTATIVE</a:t>
          </a:r>
        </a:p>
      </xdr:txBody>
    </xdr:sp>
    <xdr:clientData/>
  </xdr:oneCellAnchor>
  <xdr:oneCellAnchor>
    <xdr:from>
      <xdr:col>6</xdr:col>
      <xdr:colOff>0</xdr:colOff>
      <xdr:row>3</xdr:row>
      <xdr:rowOff>305276</xdr:rowOff>
    </xdr:from>
    <xdr:ext cx="184731" cy="264560"/>
    <xdr:sp macro="" textlink="">
      <xdr:nvSpPr>
        <xdr:cNvPr id="13" name="TextBox 12">
          <a:extLst>
            <a:ext uri="{FF2B5EF4-FFF2-40B4-BE49-F238E27FC236}">
              <a16:creationId xmlns:a16="http://schemas.microsoft.com/office/drawing/2014/main" id="{FCF6EB23-DD13-F261-9765-A705BDC26BBE}"/>
            </a:ext>
          </a:extLst>
        </xdr:cNvPr>
        <xdr:cNvSpPr txBox="1"/>
      </xdr:nvSpPr>
      <xdr:spPr>
        <a:xfrm>
          <a:off x="7105650" y="8196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6</xdr:col>
      <xdr:colOff>0</xdr:colOff>
      <xdr:row>7</xdr:row>
      <xdr:rowOff>136207</xdr:rowOff>
    </xdr:from>
    <xdr:ext cx="184731" cy="264560"/>
    <xdr:sp macro="" textlink="">
      <xdr:nvSpPr>
        <xdr:cNvPr id="14" name="TextBox 13">
          <a:extLst>
            <a:ext uri="{FF2B5EF4-FFF2-40B4-BE49-F238E27FC236}">
              <a16:creationId xmlns:a16="http://schemas.microsoft.com/office/drawing/2014/main" id="{25B02686-507F-8BC6-B8AA-A93CF12A386F}"/>
            </a:ext>
          </a:extLst>
        </xdr:cNvPr>
        <xdr:cNvSpPr txBox="1"/>
      </xdr:nvSpPr>
      <xdr:spPr>
        <a:xfrm>
          <a:off x="7105650" y="19459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30625"/>
  <sheetViews>
    <sheetView showGridLines="0" showOutlineSymbols="0" topLeftCell="A4" zoomScaleNormal="100" workbookViewId="0">
      <selection activeCell="C8" sqref="C8"/>
    </sheetView>
  </sheetViews>
  <sheetFormatPr defaultRowHeight="12.75" x14ac:dyDescent="0.2"/>
  <cols>
    <col min="2" max="2" width="26.42578125" bestFit="1" customWidth="1"/>
    <col min="3" max="3" width="17.42578125" customWidth="1"/>
    <col min="4" max="4" width="14.42578125" customWidth="1"/>
    <col min="9" max="9" width="10.140625" bestFit="1" customWidth="1"/>
  </cols>
  <sheetData>
    <row r="1" spans="1:9" ht="13.5" thickBot="1" x14ac:dyDescent="0.25"/>
    <row r="2" spans="1:9" ht="13.5" thickBot="1" x14ac:dyDescent="0.25">
      <c r="A2" s="68"/>
      <c r="B2" s="180" t="s">
        <v>5</v>
      </c>
      <c r="C2" s="181"/>
      <c r="D2" s="182"/>
    </row>
    <row r="3" spans="1:9" x14ac:dyDescent="0.2">
      <c r="B3" s="2" t="s">
        <v>0</v>
      </c>
      <c r="C3" s="2" t="s">
        <v>1</v>
      </c>
      <c r="D3" s="2" t="s">
        <v>2</v>
      </c>
    </row>
    <row r="4" spans="1:9" ht="25.5" customHeight="1" x14ac:dyDescent="0.2">
      <c r="B4" s="1" t="s">
        <v>81</v>
      </c>
      <c r="C4" s="53">
        <v>87022</v>
      </c>
      <c r="D4" s="95">
        <f t="shared" ref="D4:D12" si="0">IF(ISERROR(C4/$C$12),"0.00%",C4/$C$12)</f>
        <v>0.35315793531944595</v>
      </c>
    </row>
    <row r="5" spans="1:9" ht="25.5" customHeight="1" x14ac:dyDescent="0.2">
      <c r="B5" s="1" t="s">
        <v>82</v>
      </c>
      <c r="C5" s="53" t="s">
        <v>138</v>
      </c>
      <c r="D5" s="95" t="str">
        <f t="shared" si="0"/>
        <v>0.00%</v>
      </c>
    </row>
    <row r="6" spans="1:9" ht="25.5" customHeight="1" x14ac:dyDescent="0.2">
      <c r="B6" s="1" t="s">
        <v>83</v>
      </c>
      <c r="C6" s="53">
        <v>19989</v>
      </c>
      <c r="D6" s="95">
        <f t="shared" si="0"/>
        <v>8.112056685781073E-2</v>
      </c>
    </row>
    <row r="7" spans="1:9" ht="25.5" customHeight="1" x14ac:dyDescent="0.2">
      <c r="B7" s="1" t="s">
        <v>84</v>
      </c>
      <c r="C7" s="53">
        <v>19209</v>
      </c>
      <c r="D7" s="95">
        <f t="shared" si="0"/>
        <v>7.795512375665048E-2</v>
      </c>
    </row>
    <row r="8" spans="1:9" ht="25.5" customHeight="1" x14ac:dyDescent="0.2">
      <c r="B8" s="1" t="s">
        <v>85</v>
      </c>
      <c r="C8" s="53">
        <v>30132</v>
      </c>
      <c r="D8" s="95">
        <f t="shared" si="0"/>
        <v>0.12228350195405238</v>
      </c>
    </row>
    <row r="9" spans="1:9" ht="25.5" customHeight="1" x14ac:dyDescent="0.2">
      <c r="B9" s="1" t="s">
        <v>86</v>
      </c>
      <c r="C9" s="53">
        <v>40819</v>
      </c>
      <c r="D9" s="95">
        <f t="shared" si="0"/>
        <v>0.165654130700334</v>
      </c>
    </row>
    <row r="10" spans="1:9" ht="25.5" customHeight="1" x14ac:dyDescent="0.2">
      <c r="B10" s="1" t="s">
        <v>87</v>
      </c>
      <c r="C10" s="53">
        <v>47263</v>
      </c>
      <c r="D10" s="95">
        <f t="shared" si="0"/>
        <v>0.19180556062838103</v>
      </c>
    </row>
    <row r="11" spans="1:9" ht="25.5" customHeight="1" x14ac:dyDescent="0.2">
      <c r="B11" s="1" t="s">
        <v>88</v>
      </c>
      <c r="C11" s="53">
        <v>1977</v>
      </c>
      <c r="D11" s="95">
        <f t="shared" si="0"/>
        <v>8.0231807833254197E-3</v>
      </c>
      <c r="F11" s="183" t="s">
        <v>132</v>
      </c>
      <c r="G11" s="184"/>
      <c r="H11" s="184"/>
      <c r="I11" s="185"/>
    </row>
    <row r="12" spans="1:9" ht="25.5" customHeight="1" thickBot="1" x14ac:dyDescent="0.25">
      <c r="B12" s="3" t="s">
        <v>3</v>
      </c>
      <c r="C12" s="99">
        <f>SUM(C4:C11)</f>
        <v>246411</v>
      </c>
      <c r="D12" s="96">
        <f t="shared" si="0"/>
        <v>1</v>
      </c>
      <c r="F12" s="186"/>
      <c r="G12" s="187"/>
      <c r="H12" s="187"/>
      <c r="I12" s="188"/>
    </row>
    <row r="13" spans="1:9" ht="25.5" customHeight="1" thickBot="1" x14ac:dyDescent="0.25">
      <c r="F13" s="189" t="s">
        <v>133</v>
      </c>
      <c r="G13" s="190"/>
      <c r="H13" s="191"/>
      <c r="I13" s="159">
        <f>SUM(D16+D17+D19+D20+D22+D23)</f>
        <v>0.75608424737368596</v>
      </c>
    </row>
    <row r="14" spans="1:9" ht="25.5" customHeight="1" thickBot="1" x14ac:dyDescent="0.25">
      <c r="B14" s="177" t="s">
        <v>4</v>
      </c>
      <c r="C14" s="178"/>
      <c r="D14" s="179"/>
      <c r="F14" s="189" t="s">
        <v>134</v>
      </c>
      <c r="G14" s="190"/>
      <c r="H14" s="191"/>
      <c r="I14" s="159">
        <f>SUM(D21+D18)</f>
        <v>0.2439157526263141</v>
      </c>
    </row>
    <row r="15" spans="1:9" ht="25.5" customHeight="1" x14ac:dyDescent="0.2">
      <c r="B15" s="2" t="s">
        <v>0</v>
      </c>
      <c r="C15" s="2" t="s">
        <v>1</v>
      </c>
      <c r="D15" s="2" t="s">
        <v>2</v>
      </c>
      <c r="F15" s="174" t="s">
        <v>135</v>
      </c>
      <c r="G15" s="175"/>
      <c r="H15" s="176"/>
      <c r="I15" s="160">
        <f>SUM(I13:I14)</f>
        <v>1</v>
      </c>
    </row>
    <row r="16" spans="1:9" ht="25.5" customHeight="1" x14ac:dyDescent="0.2">
      <c r="B16" s="1" t="s">
        <v>81</v>
      </c>
      <c r="C16" s="53">
        <v>630676</v>
      </c>
      <c r="D16" s="95">
        <f>IF(ISERROR(C16/$C$24),"0.00%",C16/$C$24)</f>
        <v>0.39479281821562129</v>
      </c>
      <c r="F16" s="45"/>
      <c r="G16" s="45"/>
      <c r="H16" s="45"/>
      <c r="I16" s="45"/>
    </row>
    <row r="17" spans="2:4" ht="25.5" customHeight="1" x14ac:dyDescent="0.2">
      <c r="B17" s="1" t="s">
        <v>82</v>
      </c>
      <c r="C17" s="53"/>
      <c r="D17" s="95">
        <f t="shared" ref="D17:D24" si="1">IF(ISERROR(C17/$C$24),"0.00%",C17/$C$24)</f>
        <v>0</v>
      </c>
    </row>
    <row r="18" spans="2:4" ht="25.5" customHeight="1" x14ac:dyDescent="0.2">
      <c r="B18" s="1" t="s">
        <v>83</v>
      </c>
      <c r="C18" s="53">
        <v>110139</v>
      </c>
      <c r="D18" s="95">
        <f t="shared" si="1"/>
        <v>6.8945205153597588E-2</v>
      </c>
    </row>
    <row r="19" spans="2:4" ht="25.5" customHeight="1" x14ac:dyDescent="0.2">
      <c r="B19" s="1" t="s">
        <v>84</v>
      </c>
      <c r="C19" s="53">
        <v>92056</v>
      </c>
      <c r="D19" s="95">
        <f t="shared" si="1"/>
        <v>5.762554413622404E-2</v>
      </c>
    </row>
    <row r="20" spans="2:4" ht="25.5" customHeight="1" x14ac:dyDescent="0.2">
      <c r="B20" s="1" t="s">
        <v>85</v>
      </c>
      <c r="C20" s="53">
        <v>177037</v>
      </c>
      <c r="D20" s="95">
        <f t="shared" si="1"/>
        <v>0.11082225446733179</v>
      </c>
    </row>
    <row r="21" spans="2:4" ht="25.5" customHeight="1" x14ac:dyDescent="0.2">
      <c r="B21" s="1" t="s">
        <v>86</v>
      </c>
      <c r="C21" s="53">
        <v>279513</v>
      </c>
      <c r="D21" s="95">
        <f t="shared" si="1"/>
        <v>0.17497054747271651</v>
      </c>
    </row>
    <row r="22" spans="2:4" ht="25.5" customHeight="1" x14ac:dyDescent="0.2">
      <c r="B22" s="1" t="s">
        <v>87</v>
      </c>
      <c r="C22" s="53">
        <v>299522</v>
      </c>
      <c r="D22" s="95">
        <f t="shared" si="1"/>
        <v>0.18749585285880441</v>
      </c>
    </row>
    <row r="23" spans="2:4" ht="25.5" customHeight="1" x14ac:dyDescent="0.2">
      <c r="B23" s="1" t="s">
        <v>88</v>
      </c>
      <c r="C23" s="53">
        <v>8543</v>
      </c>
      <c r="D23" s="95">
        <f t="shared" si="1"/>
        <v>5.3477776957043758E-3</v>
      </c>
    </row>
    <row r="24" spans="2:4" ht="25.5" customHeight="1" thickBot="1" x14ac:dyDescent="0.25">
      <c r="B24" s="3" t="s">
        <v>3</v>
      </c>
      <c r="C24" s="99">
        <f>SUM(C16:C23)</f>
        <v>1597486</v>
      </c>
      <c r="D24" s="95">
        <f t="shared" si="1"/>
        <v>1</v>
      </c>
    </row>
    <row r="25" spans="2:4" ht="25.5" customHeight="1" x14ac:dyDescent="0.2"/>
    <row r="26" spans="2:4" ht="25.5" customHeight="1" x14ac:dyDescent="0.2"/>
    <row r="30625" ht="33.75" customHeight="1" x14ac:dyDescent="0.2"/>
  </sheetData>
  <sheetProtection password="CF3B" sheet="1"/>
  <mergeCells count="7">
    <mergeCell ref="F15:H15"/>
    <mergeCell ref="B14:D14"/>
    <mergeCell ref="B2:D2"/>
    <mergeCell ref="F11:I11"/>
    <mergeCell ref="F12:I12"/>
    <mergeCell ref="F13:H13"/>
    <mergeCell ref="F14:H14"/>
  </mergeCells>
  <phoneticPr fontId="4" type="noConversion"/>
  <pageMargins left="0.75" right="0.75" top="1" bottom="1" header="0.5" footer="0.5"/>
  <pageSetup scale="95" orientation="portrait" r:id="rId1"/>
  <headerFooter alignWithMargins="0"/>
  <colBreaks count="1" manualBreakCount="1">
    <brk id="4"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DR30625"/>
  <sheetViews>
    <sheetView showGridLines="0" showOutlineSymbols="0" topLeftCell="A11" zoomScale="80" zoomScaleNormal="80" workbookViewId="0">
      <selection activeCell="S27" sqref="S27"/>
    </sheetView>
  </sheetViews>
  <sheetFormatPr defaultRowHeight="12.75" x14ac:dyDescent="0.2"/>
  <cols>
    <col min="2" max="2" width="26.42578125" bestFit="1" customWidth="1"/>
    <col min="3" max="3" width="17.42578125" customWidth="1"/>
    <col min="4" max="4" width="14.42578125" customWidth="1"/>
    <col min="5" max="5" width="10.140625" bestFit="1" customWidth="1"/>
    <col min="6" max="6" width="13.140625" customWidth="1"/>
    <col min="7" max="7" width="9" customWidth="1"/>
    <col min="8" max="8" width="2.85546875" bestFit="1" customWidth="1"/>
    <col min="9" max="9" width="11.5703125" bestFit="1" customWidth="1"/>
    <col min="10" max="10" width="11.5703125" customWidth="1"/>
    <col min="11" max="11" width="9.5703125" customWidth="1"/>
    <col min="12" max="12" width="2.5703125" customWidth="1"/>
    <col min="13" max="13" width="0.42578125" customWidth="1"/>
    <col min="14" max="14" width="18.85546875" hidden="1" customWidth="1"/>
    <col min="15" max="15" width="15" hidden="1" customWidth="1"/>
    <col min="16" max="16" width="10.5703125" hidden="1" customWidth="1"/>
    <col min="17" max="17" width="9.5703125" hidden="1" customWidth="1"/>
    <col min="18" max="18" width="2.5703125" hidden="1" customWidth="1"/>
    <col min="19" max="19" width="3.5703125" customWidth="1"/>
    <col min="20" max="20" width="44.42578125" hidden="1" customWidth="1"/>
    <col min="21" max="21" width="13.5703125" hidden="1" customWidth="1"/>
    <col min="22" max="22" width="18.85546875" hidden="1" customWidth="1"/>
    <col min="23" max="23" width="15.42578125" hidden="1" customWidth="1"/>
    <col min="24" max="24" width="11.140625" hidden="1" customWidth="1"/>
    <col min="25" max="25" width="7.5703125" hidden="1" customWidth="1"/>
    <col min="26" max="26" width="2.42578125" hidden="1" customWidth="1"/>
    <col min="27" max="27" width="8.85546875" hidden="1" customWidth="1"/>
    <col min="28" max="28" width="18.85546875" hidden="1" customWidth="1"/>
    <col min="29" max="29" width="14.140625" hidden="1" customWidth="1"/>
    <col min="30" max="30" width="10.42578125" hidden="1" customWidth="1"/>
    <col min="31" max="31" width="8.85546875" hidden="1" customWidth="1"/>
    <col min="32" max="32" width="2.42578125" hidden="1" customWidth="1"/>
    <col min="33" max="33" width="8.85546875" hidden="1" customWidth="1"/>
    <col min="34" max="34" width="29.5703125" hidden="1" customWidth="1"/>
    <col min="35" max="35" width="14.140625" hidden="1" customWidth="1"/>
    <col min="36" max="36" width="10.42578125" hidden="1" customWidth="1"/>
    <col min="37" max="37" width="8.85546875" hidden="1" customWidth="1"/>
    <col min="38" max="38" width="2.42578125" hidden="1" customWidth="1"/>
    <col min="39" max="39" width="8.85546875" hidden="1" customWidth="1"/>
    <col min="40" max="40" width="28.5703125" hidden="1" customWidth="1"/>
    <col min="41" max="41" width="14.85546875" hidden="1" customWidth="1"/>
    <col min="42" max="42" width="10.42578125" hidden="1" customWidth="1"/>
    <col min="43" max="43" width="8.85546875" hidden="1" customWidth="1"/>
    <col min="44" max="44" width="2.42578125" hidden="1" customWidth="1"/>
    <col min="45" max="45" width="8.85546875" hidden="1" customWidth="1"/>
    <col min="46" max="46" width="34.140625" hidden="1" customWidth="1"/>
    <col min="47" max="47" width="14.140625" hidden="1" customWidth="1"/>
    <col min="48" max="48" width="11" hidden="1" customWidth="1"/>
    <col min="49" max="49" width="9.140625" hidden="1" customWidth="1"/>
    <col min="50" max="50" width="2.42578125" hidden="1" customWidth="1"/>
    <col min="51" max="51" width="0.140625" hidden="1" customWidth="1"/>
    <col min="52" max="52" width="19.42578125" hidden="1" customWidth="1"/>
    <col min="53" max="53" width="14.140625" hidden="1" customWidth="1"/>
    <col min="54" max="54" width="10.42578125" hidden="1" customWidth="1"/>
    <col min="55" max="55" width="8.85546875" hidden="1" customWidth="1"/>
    <col min="56" max="56" width="2.42578125" hidden="1" customWidth="1"/>
    <col min="57" max="57" width="8.85546875" hidden="1" customWidth="1"/>
    <col min="58" max="58" width="0.42578125" hidden="1" customWidth="1"/>
    <col min="59" max="59" width="14.140625" hidden="1" customWidth="1"/>
    <col min="60" max="60" width="10.42578125" hidden="1" customWidth="1"/>
    <col min="61" max="61" width="8.85546875" hidden="1" customWidth="1"/>
    <col min="62" max="62" width="2.42578125" hidden="1" customWidth="1"/>
    <col min="63" max="63" width="0.42578125" hidden="1" customWidth="1"/>
    <col min="64" max="64" width="18.85546875" hidden="1" customWidth="1"/>
    <col min="65" max="65" width="14.140625" hidden="1" customWidth="1"/>
    <col min="66" max="66" width="10.42578125" hidden="1" customWidth="1"/>
    <col min="67" max="67" width="8.85546875" hidden="1" customWidth="1"/>
    <col min="68" max="68" width="2.42578125" hidden="1" customWidth="1"/>
    <col min="69" max="69" width="8.85546875" hidden="1" customWidth="1"/>
    <col min="70" max="70" width="17.5703125" hidden="1" customWidth="1"/>
    <col min="71" max="71" width="16" hidden="1" customWidth="1"/>
    <col min="72" max="72" width="10.42578125" hidden="1" customWidth="1"/>
    <col min="73" max="73" width="8.85546875" hidden="1" customWidth="1"/>
    <col min="74" max="74" width="2.42578125" hidden="1" customWidth="1"/>
    <col min="75" max="75" width="8.85546875" hidden="1" customWidth="1"/>
    <col min="76" max="76" width="17.5703125" hidden="1" customWidth="1"/>
    <col min="77" max="77" width="14.140625" hidden="1" customWidth="1"/>
    <col min="78" max="78" width="10.42578125" hidden="1" customWidth="1"/>
    <col min="79" max="79" width="8.85546875" hidden="1" customWidth="1"/>
    <col min="80" max="80" width="2.42578125" hidden="1" customWidth="1"/>
    <col min="81" max="81" width="8.85546875" hidden="1" customWidth="1"/>
    <col min="82" max="82" width="17.5703125" hidden="1" customWidth="1"/>
    <col min="83" max="83" width="16" hidden="1" customWidth="1"/>
    <col min="84" max="84" width="10.42578125" hidden="1" customWidth="1"/>
    <col min="85" max="85" width="8.85546875" hidden="1" customWidth="1"/>
    <col min="86" max="86" width="2.42578125" hidden="1" customWidth="1"/>
    <col min="87" max="87" width="8.85546875" hidden="1" customWidth="1"/>
    <col min="88" max="88" width="22.42578125" hidden="1" customWidth="1"/>
    <col min="89" max="89" width="14.140625" hidden="1" customWidth="1"/>
    <col min="90" max="90" width="10.42578125" hidden="1" customWidth="1"/>
    <col min="91" max="91" width="8.85546875" hidden="1" customWidth="1"/>
    <col min="92" max="92" width="2.42578125" hidden="1" customWidth="1"/>
    <col min="93" max="93" width="2.140625" hidden="1" customWidth="1"/>
    <col min="94" max="94" width="24.42578125" hidden="1" customWidth="1"/>
    <col min="95" max="95" width="14.140625" hidden="1" customWidth="1"/>
    <col min="96" max="96" width="10.42578125" hidden="1" customWidth="1"/>
    <col min="97" max="97" width="8.85546875" hidden="1" customWidth="1"/>
    <col min="98" max="98" width="2.42578125" hidden="1" customWidth="1"/>
    <col min="99" max="99" width="8.85546875" hidden="1" customWidth="1"/>
    <col min="100" max="100" width="24.42578125" hidden="1" customWidth="1"/>
    <col min="101" max="101" width="14.140625" hidden="1" customWidth="1"/>
    <col min="102" max="102" width="0.140625" hidden="1" customWidth="1"/>
    <col min="103" max="103" width="8.85546875" hidden="1" customWidth="1"/>
    <col min="104" max="104" width="2.42578125" hidden="1" customWidth="1"/>
    <col min="105" max="105" width="8.85546875" hidden="1" customWidth="1"/>
    <col min="106" max="106" width="17.5703125" hidden="1" customWidth="1"/>
    <col min="107" max="107" width="14.140625" hidden="1" customWidth="1"/>
    <col min="108" max="108" width="10.42578125" hidden="1" customWidth="1"/>
    <col min="109" max="109" width="8.85546875" hidden="1" customWidth="1"/>
    <col min="110" max="110" width="2.42578125" hidden="1" customWidth="1"/>
    <col min="111" max="111" width="8.85546875" hidden="1" customWidth="1"/>
    <col min="112" max="112" width="17.5703125" hidden="1" customWidth="1"/>
    <col min="113" max="113" width="14.140625" hidden="1" customWidth="1"/>
    <col min="114" max="114" width="10.42578125" hidden="1" customWidth="1"/>
    <col min="115" max="115" width="8.85546875" hidden="1" customWidth="1"/>
    <col min="116" max="116" width="2.42578125" hidden="1" customWidth="1"/>
    <col min="117" max="117" width="8.85546875" hidden="1" customWidth="1"/>
    <col min="118" max="118" width="22.5703125" hidden="1" customWidth="1"/>
    <col min="119" max="119" width="14.140625" hidden="1" customWidth="1"/>
    <col min="120" max="120" width="10.42578125" hidden="1" customWidth="1"/>
    <col min="121" max="121" width="8.85546875" hidden="1" customWidth="1"/>
    <col min="122" max="122" width="2.42578125" hidden="1" customWidth="1"/>
    <col min="124" max="124" width="19.140625" bestFit="1" customWidth="1"/>
    <col min="125" max="125" width="12.5703125" bestFit="1" customWidth="1"/>
    <col min="126" max="126" width="4.42578125" customWidth="1"/>
    <col min="127" max="127" width="11.85546875" bestFit="1" customWidth="1"/>
    <col min="128" max="128" width="4.5703125" customWidth="1"/>
    <col min="129" max="129" width="12.5703125" bestFit="1" customWidth="1"/>
    <col min="130" max="130" width="12.5703125" customWidth="1"/>
    <col min="132" max="132" width="51.5703125" customWidth="1"/>
    <col min="133" max="133" width="1.42578125" customWidth="1"/>
    <col min="134" max="134" width="14.42578125" customWidth="1"/>
    <col min="137" max="137" width="3.5703125" customWidth="1"/>
    <col min="138" max="138" width="36" bestFit="1" customWidth="1"/>
    <col min="139" max="139" width="3.140625" customWidth="1"/>
    <col min="140" max="140" width="13.42578125" customWidth="1"/>
    <col min="141" max="141" width="3.5703125" customWidth="1"/>
    <col min="143" max="143" width="13.42578125" customWidth="1"/>
    <col min="144" max="144" width="34.85546875" bestFit="1" customWidth="1"/>
    <col min="145" max="145" width="3.5703125" customWidth="1"/>
    <col min="146" max="146" width="12.42578125" customWidth="1"/>
    <col min="147" max="147" width="4" customWidth="1"/>
    <col min="148" max="148" width="16.42578125" bestFit="1" customWidth="1"/>
    <col min="149" max="149" width="2.42578125" customWidth="1"/>
    <col min="150" max="150" width="25.42578125" customWidth="1"/>
    <col min="151" max="151" width="2.140625" bestFit="1" customWidth="1"/>
    <col min="152" max="152" width="27.140625" customWidth="1"/>
    <col min="153" max="153" width="2.140625" bestFit="1" customWidth="1"/>
    <col min="154" max="154" width="17.5703125" customWidth="1"/>
    <col min="155" max="155" width="9.42578125" bestFit="1" customWidth="1"/>
    <col min="157" max="157" width="1.5703125" customWidth="1"/>
    <col min="158" max="158" width="20.140625" bestFit="1" customWidth="1"/>
    <col min="159" max="159" width="3.5703125" customWidth="1"/>
    <col min="160" max="160" width="15.5703125" customWidth="1"/>
    <col min="161" max="161" width="14.42578125" customWidth="1"/>
    <col min="162" max="162" width="25.42578125" customWidth="1"/>
    <col min="163" max="163" width="2" customWidth="1"/>
    <col min="164" max="164" width="12" bestFit="1" customWidth="1"/>
    <col min="165" max="165" width="4.5703125" customWidth="1"/>
    <col min="166" max="166" width="15.42578125" customWidth="1"/>
    <col min="167" max="167" width="2" bestFit="1" customWidth="1"/>
    <col min="168" max="168" width="15" customWidth="1"/>
    <col min="169" max="169" width="24.5703125" bestFit="1" customWidth="1"/>
    <col min="170" max="170" width="12.5703125" customWidth="1"/>
    <col min="171" max="171" width="27.42578125" bestFit="1" customWidth="1"/>
    <col min="172" max="172" width="4.5703125" customWidth="1"/>
    <col min="174" max="174" width="3.5703125" customWidth="1"/>
    <col min="175" max="175" width="16" customWidth="1"/>
    <col min="176" max="176" width="2" bestFit="1" customWidth="1"/>
    <col min="177" max="177" width="17.42578125" customWidth="1"/>
    <col min="178" max="178" width="2.140625" bestFit="1" customWidth="1"/>
    <col min="179" max="179" width="14.42578125" customWidth="1"/>
    <col min="180" max="180" width="52.5703125" bestFit="1" customWidth="1"/>
    <col min="181" max="181" width="3.140625" customWidth="1"/>
    <col min="182" max="182" width="16.140625" customWidth="1"/>
    <col min="186" max="186" width="52.5703125" bestFit="1" customWidth="1"/>
  </cols>
  <sheetData>
    <row r="1" spans="2:8" ht="13.5" thickBot="1" x14ac:dyDescent="0.25"/>
    <row r="2" spans="2:8" ht="13.5" thickBot="1" x14ac:dyDescent="0.25">
      <c r="B2" s="177" t="s">
        <v>9</v>
      </c>
      <c r="C2" s="178"/>
      <c r="D2" s="178"/>
      <c r="E2" s="178"/>
      <c r="F2" s="178"/>
      <c r="G2" s="178"/>
      <c r="H2" s="179"/>
    </row>
    <row r="3" spans="2:8" x14ac:dyDescent="0.2">
      <c r="B3" s="4" t="s">
        <v>0</v>
      </c>
      <c r="C3" s="4" t="s">
        <v>6</v>
      </c>
      <c r="D3" s="4" t="s">
        <v>7</v>
      </c>
      <c r="E3" s="4" t="s">
        <v>8</v>
      </c>
      <c r="F3" s="74" t="s">
        <v>80</v>
      </c>
      <c r="G3" s="194" t="s">
        <v>13</v>
      </c>
      <c r="H3" s="195"/>
    </row>
    <row r="4" spans="2:8" ht="25.5" customHeight="1" x14ac:dyDescent="0.2">
      <c r="B4" s="1" t="s">
        <v>81</v>
      </c>
      <c r="C4" s="53">
        <v>32352</v>
      </c>
      <c r="D4" s="97">
        <f t="shared" ref="D4:D12" si="0">IF(ISERROR(C4/$C$12),"0.00%",(C4/$C$12))</f>
        <v>0.48936620783542578</v>
      </c>
      <c r="E4" s="76">
        <f>SUM(Gross!C4/Sales!C4)</f>
        <v>0.37176805865183515</v>
      </c>
      <c r="F4" s="171"/>
      <c r="G4" s="54">
        <v>41</v>
      </c>
      <c r="H4" s="5" t="s">
        <v>12</v>
      </c>
    </row>
    <row r="5" spans="2:8" ht="25.5" customHeight="1" x14ac:dyDescent="0.2">
      <c r="B5" s="1" t="s">
        <v>82</v>
      </c>
      <c r="C5" s="53"/>
      <c r="D5" s="97">
        <f t="shared" si="0"/>
        <v>0</v>
      </c>
      <c r="E5" s="76" t="e">
        <f>SUM(Gross!C5/Sales!C5)</f>
        <v>#VALUE!</v>
      </c>
      <c r="F5" s="167"/>
      <c r="G5" s="54" t="s">
        <v>77</v>
      </c>
      <c r="H5" s="5" t="s">
        <v>12</v>
      </c>
    </row>
    <row r="6" spans="2:8" ht="25.5" customHeight="1" x14ac:dyDescent="0.2">
      <c r="B6" s="1" t="s">
        <v>83</v>
      </c>
      <c r="C6" s="53">
        <v>4325</v>
      </c>
      <c r="D6" s="97">
        <f t="shared" si="0"/>
        <v>6.5421267584329146E-2</v>
      </c>
      <c r="E6" s="76">
        <f>SUM(Gross!C6/Sales!C6)</f>
        <v>0.2163690029516234</v>
      </c>
      <c r="F6" s="167"/>
      <c r="G6" s="54">
        <v>41</v>
      </c>
      <c r="H6" s="5" t="s">
        <v>12</v>
      </c>
    </row>
    <row r="7" spans="2:8" ht="25.5" customHeight="1" x14ac:dyDescent="0.2">
      <c r="B7" s="1" t="s">
        <v>84</v>
      </c>
      <c r="C7" s="53">
        <v>5446</v>
      </c>
      <c r="D7" s="97">
        <f t="shared" si="0"/>
        <v>8.2377855090001506E-2</v>
      </c>
      <c r="E7" s="76">
        <f>SUM(Gross!C7/Sales!C7)</f>
        <v>0.28351293664428134</v>
      </c>
      <c r="F7" s="167"/>
      <c r="G7" s="54" t="s">
        <v>78</v>
      </c>
      <c r="H7" s="5" t="s">
        <v>12</v>
      </c>
    </row>
    <row r="8" spans="2:8" ht="25.5" customHeight="1" x14ac:dyDescent="0.2">
      <c r="B8" s="1" t="s">
        <v>85</v>
      </c>
      <c r="C8" s="53">
        <v>6895</v>
      </c>
      <c r="D8" s="97">
        <f t="shared" si="0"/>
        <v>0.10429587051883225</v>
      </c>
      <c r="E8" s="76">
        <f>SUM(Gross!C8/Sales!C8)</f>
        <v>0.22882649674764369</v>
      </c>
      <c r="F8" s="167"/>
      <c r="G8" s="54">
        <v>41</v>
      </c>
      <c r="H8" s="5" t="s">
        <v>12</v>
      </c>
    </row>
    <row r="9" spans="2:8" ht="25.5" customHeight="1" x14ac:dyDescent="0.2">
      <c r="B9" s="1" t="s">
        <v>86</v>
      </c>
      <c r="C9" s="53">
        <v>8247</v>
      </c>
      <c r="D9" s="97">
        <f t="shared" si="0"/>
        <v>0.12474663439721675</v>
      </c>
      <c r="E9" s="76">
        <f>SUM(Gross!C9/Sales!C9)</f>
        <v>0.20203826649354467</v>
      </c>
      <c r="F9" s="167"/>
      <c r="G9" s="54" t="s">
        <v>79</v>
      </c>
      <c r="H9" s="5" t="s">
        <v>12</v>
      </c>
    </row>
    <row r="10" spans="2:8" ht="25.5" customHeight="1" x14ac:dyDescent="0.2">
      <c r="B10" s="1" t="s">
        <v>87</v>
      </c>
      <c r="C10" s="53">
        <v>8424</v>
      </c>
      <c r="D10" s="97">
        <f t="shared" si="0"/>
        <v>0.12742399031916501</v>
      </c>
      <c r="E10" s="76">
        <f>SUM(Gross!C10/Sales!C10)</f>
        <v>0.17823667562363793</v>
      </c>
      <c r="F10" s="167"/>
      <c r="G10" s="54">
        <v>20</v>
      </c>
      <c r="H10" s="5" t="s">
        <v>12</v>
      </c>
    </row>
    <row r="11" spans="2:8" ht="25.5" customHeight="1" x14ac:dyDescent="0.2">
      <c r="B11" s="1" t="s">
        <v>88</v>
      </c>
      <c r="C11" s="53">
        <v>421</v>
      </c>
      <c r="D11" s="97">
        <f t="shared" si="0"/>
        <v>6.3681742550294965E-3</v>
      </c>
      <c r="E11" s="76">
        <f>SUM(Gross!C11/Sales!C11)</f>
        <v>0.21294891249367728</v>
      </c>
      <c r="F11" s="167"/>
      <c r="G11" s="54">
        <v>20</v>
      </c>
      <c r="H11" s="5" t="s">
        <v>12</v>
      </c>
    </row>
    <row r="12" spans="2:8" ht="25.5" customHeight="1" thickBot="1" x14ac:dyDescent="0.25">
      <c r="B12" s="100" t="s">
        <v>3</v>
      </c>
      <c r="C12" s="101">
        <f>SUM(C4:C11)</f>
        <v>66110</v>
      </c>
      <c r="D12" s="98">
        <f t="shared" si="0"/>
        <v>1</v>
      </c>
      <c r="E12" s="87">
        <f>SUM(C12/Sales!C12)</f>
        <v>0.26829159412526227</v>
      </c>
      <c r="F12" s="168"/>
      <c r="G12" s="55">
        <v>38</v>
      </c>
      <c r="H12" s="6" t="s">
        <v>12</v>
      </c>
    </row>
    <row r="13" spans="2:8" ht="25.5" customHeight="1" thickBot="1" x14ac:dyDescent="0.25"/>
    <row r="14" spans="2:8" ht="25.5" customHeight="1" thickBot="1" x14ac:dyDescent="0.25">
      <c r="B14" s="177" t="s">
        <v>10</v>
      </c>
      <c r="C14" s="178"/>
      <c r="D14" s="178"/>
      <c r="E14" s="178"/>
      <c r="F14" s="178"/>
      <c r="G14" s="178"/>
      <c r="H14" s="179"/>
    </row>
    <row r="15" spans="2:8" ht="25.5" customHeight="1" x14ac:dyDescent="0.2">
      <c r="B15" s="4" t="s">
        <v>0</v>
      </c>
      <c r="C15" s="2" t="s">
        <v>6</v>
      </c>
      <c r="D15" s="2" t="s">
        <v>7</v>
      </c>
      <c r="E15" s="2" t="s">
        <v>8</v>
      </c>
      <c r="F15" s="74" t="s">
        <v>80</v>
      </c>
      <c r="G15" s="192" t="s">
        <v>13</v>
      </c>
      <c r="H15" s="193"/>
    </row>
    <row r="16" spans="2:8" ht="25.5" customHeight="1" x14ac:dyDescent="0.2">
      <c r="B16" s="1" t="s">
        <v>81</v>
      </c>
      <c r="C16" s="53">
        <v>22989</v>
      </c>
      <c r="D16" s="97">
        <f t="shared" ref="D16:D24" si="1">IF(ISERROR(C16/$C$24),"0.00%",(C16/$C$24))</f>
        <v>0.10206129271422039</v>
      </c>
      <c r="E16" s="75">
        <f>SUM(C16/Sales!C16)</f>
        <v>3.6451363299063226E-2</v>
      </c>
      <c r="F16" s="169"/>
      <c r="G16" s="57">
        <v>41</v>
      </c>
      <c r="H16" s="73" t="s">
        <v>12</v>
      </c>
    </row>
    <row r="17" spans="2:8" ht="25.5" customHeight="1" x14ac:dyDescent="0.2">
      <c r="B17" s="1" t="s">
        <v>82</v>
      </c>
      <c r="C17" s="53"/>
      <c r="D17" s="97">
        <f t="shared" si="1"/>
        <v>0</v>
      </c>
      <c r="E17" s="75" t="e">
        <f>SUM(C17/Sales!C17)</f>
        <v>#DIV/0!</v>
      </c>
      <c r="F17" s="169"/>
      <c r="G17" s="54" t="s">
        <v>77</v>
      </c>
      <c r="H17" s="5" t="s">
        <v>12</v>
      </c>
    </row>
    <row r="18" spans="2:8" ht="25.5" customHeight="1" x14ac:dyDescent="0.2">
      <c r="B18" s="1" t="s">
        <v>83</v>
      </c>
      <c r="C18" s="53">
        <v>30205</v>
      </c>
      <c r="D18" s="97">
        <f t="shared" si="1"/>
        <v>0.13409723547927385</v>
      </c>
      <c r="E18" s="75">
        <f>SUM(C18/Sales!C18)</f>
        <v>0.27424436394011203</v>
      </c>
      <c r="F18" s="169"/>
      <c r="G18" s="54">
        <v>41</v>
      </c>
      <c r="H18" s="5" t="s">
        <v>12</v>
      </c>
    </row>
    <row r="19" spans="2:8" ht="25.5" customHeight="1" x14ac:dyDescent="0.2">
      <c r="B19" s="1" t="s">
        <v>84</v>
      </c>
      <c r="C19" s="53">
        <v>27085</v>
      </c>
      <c r="D19" s="97">
        <f t="shared" si="1"/>
        <v>0.12024577463850795</v>
      </c>
      <c r="E19" s="75">
        <f>SUM(C19/Sales!C19)</f>
        <v>0.29422308160250282</v>
      </c>
      <c r="F19" s="169"/>
      <c r="G19" s="54" t="s">
        <v>78</v>
      </c>
      <c r="H19" s="5" t="s">
        <v>12</v>
      </c>
    </row>
    <row r="20" spans="2:8" ht="25.5" customHeight="1" x14ac:dyDescent="0.2">
      <c r="B20" s="1" t="s">
        <v>85</v>
      </c>
      <c r="C20" s="53">
        <v>40186</v>
      </c>
      <c r="D20" s="97">
        <f t="shared" si="1"/>
        <v>0.17840859145737789</v>
      </c>
      <c r="E20" s="75">
        <f>SUM(C20/Sales!C20)</f>
        <v>0.22699209769709155</v>
      </c>
      <c r="F20" s="169"/>
      <c r="G20" s="54">
        <v>41</v>
      </c>
      <c r="H20" s="5" t="s">
        <v>12</v>
      </c>
    </row>
    <row r="21" spans="2:8" ht="25.5" customHeight="1" x14ac:dyDescent="0.2">
      <c r="B21" s="1" t="s">
        <v>86</v>
      </c>
      <c r="C21" s="53">
        <v>57086</v>
      </c>
      <c r="D21" s="97">
        <f t="shared" si="1"/>
        <v>0.25343733767819326</v>
      </c>
      <c r="E21" s="75">
        <f>SUM(C21/Sales!C21)</f>
        <v>0.20423379234597316</v>
      </c>
      <c r="F21" s="169"/>
      <c r="G21" s="54" t="s">
        <v>79</v>
      </c>
      <c r="H21" s="5" t="s">
        <v>12</v>
      </c>
    </row>
    <row r="22" spans="2:8" ht="25.5" customHeight="1" x14ac:dyDescent="0.2">
      <c r="B22" s="1" t="s">
        <v>87</v>
      </c>
      <c r="C22" s="53">
        <v>45968</v>
      </c>
      <c r="D22" s="97">
        <f t="shared" si="1"/>
        <v>0.20407818972061781</v>
      </c>
      <c r="E22" s="75">
        <f>SUM(C22/Sales!C22)</f>
        <v>0.1534711974412564</v>
      </c>
      <c r="F22" s="169"/>
      <c r="G22" s="54">
        <v>20</v>
      </c>
      <c r="H22" s="5" t="s">
        <v>12</v>
      </c>
    </row>
    <row r="23" spans="2:8" ht="25.5" customHeight="1" x14ac:dyDescent="0.2">
      <c r="B23" s="1" t="s">
        <v>88</v>
      </c>
      <c r="C23" s="53">
        <v>1728</v>
      </c>
      <c r="D23" s="97">
        <f t="shared" si="1"/>
        <v>7.6715783118088141E-3</v>
      </c>
      <c r="E23" s="75">
        <f>SUM(C23/Sales!C23)</f>
        <v>0.20227086503570174</v>
      </c>
      <c r="F23" s="169"/>
      <c r="G23" s="54">
        <v>20</v>
      </c>
      <c r="H23" s="5" t="s">
        <v>12</v>
      </c>
    </row>
    <row r="24" spans="2:8" ht="25.5" customHeight="1" thickBot="1" x14ac:dyDescent="0.25">
      <c r="B24" s="100" t="s">
        <v>3</v>
      </c>
      <c r="C24" s="101">
        <f>SUM(C16:C23)</f>
        <v>225247</v>
      </c>
      <c r="D24" s="98">
        <f t="shared" si="1"/>
        <v>1</v>
      </c>
      <c r="E24" s="75">
        <f>SUM(C24/Sales!C24)</f>
        <v>0.14100092269979206</v>
      </c>
      <c r="F24" s="170"/>
      <c r="G24" s="56">
        <v>38</v>
      </c>
      <c r="H24" s="72" t="s">
        <v>12</v>
      </c>
    </row>
    <row r="25" spans="2:8" ht="25.5" customHeight="1" x14ac:dyDescent="0.2"/>
    <row r="26" spans="2:8" ht="25.5" customHeight="1" x14ac:dyDescent="0.2"/>
    <row r="34" spans="14:14" x14ac:dyDescent="0.2">
      <c r="N34" s="7"/>
    </row>
    <row r="35" spans="14:14" x14ac:dyDescent="0.2">
      <c r="N35" s="7"/>
    </row>
    <row r="36" spans="14:14" x14ac:dyDescent="0.2">
      <c r="N36" s="7"/>
    </row>
    <row r="37" spans="14:14" x14ac:dyDescent="0.2">
      <c r="N37" s="7"/>
    </row>
    <row r="38" spans="14:14" x14ac:dyDescent="0.2">
      <c r="N38" s="7"/>
    </row>
    <row r="39" spans="14:14" x14ac:dyDescent="0.2">
      <c r="N39" s="7"/>
    </row>
    <row r="40" spans="14:14" x14ac:dyDescent="0.2">
      <c r="N40" s="7"/>
    </row>
    <row r="41" spans="14:14" x14ac:dyDescent="0.2">
      <c r="N41" s="7"/>
    </row>
    <row r="42" spans="14:14" x14ac:dyDescent="0.2">
      <c r="N42" s="7"/>
    </row>
    <row r="43" spans="14:14" x14ac:dyDescent="0.2">
      <c r="N43" s="7"/>
    </row>
    <row r="44" spans="14:14" x14ac:dyDescent="0.2">
      <c r="N44" s="7"/>
    </row>
    <row r="45" spans="14:14" x14ac:dyDescent="0.2">
      <c r="N45" s="7"/>
    </row>
    <row r="46" spans="14:14" x14ac:dyDescent="0.2">
      <c r="N46" s="7"/>
    </row>
    <row r="47" spans="14:14" x14ac:dyDescent="0.2">
      <c r="N47" s="7"/>
    </row>
    <row r="48" spans="14:14" x14ac:dyDescent="0.2">
      <c r="N48" s="7"/>
    </row>
    <row r="30625" ht="33.75" customHeight="1" x14ac:dyDescent="0.2"/>
  </sheetData>
  <sheetProtection password="CF3B" sheet="1" objects="1"/>
  <mergeCells count="4">
    <mergeCell ref="B14:H14"/>
    <mergeCell ref="G15:H15"/>
    <mergeCell ref="G3:H3"/>
    <mergeCell ref="B2:H2"/>
  </mergeCells>
  <pageMargins left="0.75" right="0.75" top="1" bottom="1" header="0.5" footer="0.5"/>
  <pageSetup scale="95" orientation="portrait" r:id="rId1"/>
  <headerFooter alignWithMargins="0"/>
  <colBreaks count="21" manualBreakCount="21">
    <brk id="12" max="1048575" man="1"/>
    <brk id="18" max="1048575" man="1"/>
    <brk id="20" max="1048575" man="1"/>
    <brk id="32" max="1048575" man="1"/>
    <brk id="50" max="1048575" man="1"/>
    <brk id="62" max="1048575" man="1"/>
    <brk id="69" max="1048575" man="1"/>
    <brk id="75" max="1048575" man="1"/>
    <brk id="81" max="1048575" man="1"/>
    <brk id="87" max="1048575" man="1"/>
    <brk id="93" max="1048575" man="1"/>
    <brk id="99" max="1048575" man="1"/>
    <brk id="105" max="1048575" man="1"/>
    <brk id="111" max="1048575" man="1"/>
    <brk id="117" max="1048575" man="1"/>
    <brk id="123" max="1048575" man="1"/>
    <brk id="142" max="1048575" man="1"/>
    <brk id="148" max="1048575" man="1"/>
    <brk id="156" max="1048575" man="1"/>
    <brk id="164" max="1048575" man="1"/>
    <brk id="17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I15"/>
  <sheetViews>
    <sheetView topLeftCell="A6" zoomScale="130" zoomScaleNormal="130" workbookViewId="0">
      <selection activeCell="C15" sqref="C15"/>
    </sheetView>
  </sheetViews>
  <sheetFormatPr defaultRowHeight="12.75" x14ac:dyDescent="0.2"/>
  <cols>
    <col min="1" max="1" width="21.140625" bestFit="1" customWidth="1"/>
    <col min="2" max="2" width="3.140625" customWidth="1"/>
    <col min="3" max="3" width="16.42578125" customWidth="1"/>
    <col min="4" max="4" width="15.140625" customWidth="1"/>
    <col min="5" max="6" width="15.42578125" customWidth="1"/>
    <col min="7" max="7" width="15.85546875" customWidth="1"/>
    <col min="8" max="8" width="17.85546875" customWidth="1"/>
    <col min="9" max="9" width="14.5703125" customWidth="1"/>
  </cols>
  <sheetData>
    <row r="2" spans="1:9" ht="13.5" thickBot="1" x14ac:dyDescent="0.25">
      <c r="A2" s="156"/>
      <c r="B2" s="155"/>
      <c r="C2" s="155"/>
      <c r="D2" s="155"/>
      <c r="E2" s="155"/>
      <c r="F2" s="155"/>
      <c r="G2" s="155"/>
      <c r="H2" s="155"/>
      <c r="I2" s="154"/>
    </row>
    <row r="3" spans="1:9" ht="18.75" thickBot="1" x14ac:dyDescent="0.25">
      <c r="A3" s="196" t="s">
        <v>131</v>
      </c>
      <c r="B3" s="197"/>
      <c r="C3" s="197"/>
      <c r="D3" s="197"/>
      <c r="E3" s="197"/>
      <c r="F3" s="197"/>
      <c r="G3" s="197"/>
      <c r="H3" s="197"/>
      <c r="I3" s="198"/>
    </row>
    <row r="4" spans="1:9" x14ac:dyDescent="0.2">
      <c r="A4" s="156"/>
      <c r="B4" s="155"/>
      <c r="C4" s="155"/>
      <c r="D4" s="155"/>
      <c r="E4" s="155"/>
      <c r="F4" s="155"/>
      <c r="G4" s="155"/>
      <c r="H4" s="155"/>
      <c r="I4" s="154"/>
    </row>
    <row r="5" spans="1:9" ht="13.5" thickBot="1" x14ac:dyDescent="0.25">
      <c r="A5" s="156"/>
      <c r="B5" s="155"/>
      <c r="C5" s="155"/>
      <c r="D5" s="155"/>
      <c r="E5" s="155"/>
      <c r="F5" s="155"/>
      <c r="G5" s="155"/>
      <c r="H5" s="155"/>
      <c r="I5" s="154"/>
    </row>
    <row r="6" spans="1:9" ht="53.45" customHeight="1" x14ac:dyDescent="0.2">
      <c r="A6" s="153"/>
      <c r="B6" s="152"/>
      <c r="C6" s="151" t="s">
        <v>130</v>
      </c>
      <c r="D6" s="151" t="s">
        <v>129</v>
      </c>
      <c r="E6" s="151" t="s">
        <v>128</v>
      </c>
      <c r="F6" s="151" t="s">
        <v>127</v>
      </c>
      <c r="G6" s="151" t="s">
        <v>86</v>
      </c>
      <c r="H6" s="150" t="s">
        <v>84</v>
      </c>
      <c r="I6" s="149" t="s">
        <v>126</v>
      </c>
    </row>
    <row r="7" spans="1:9" ht="24.6" customHeight="1" x14ac:dyDescent="0.2">
      <c r="A7" s="139" t="s">
        <v>62</v>
      </c>
      <c r="B7" s="138"/>
      <c r="C7" s="161">
        <f>Sales!C16</f>
        <v>630676</v>
      </c>
      <c r="D7" s="161">
        <f>Sales!C17</f>
        <v>0</v>
      </c>
      <c r="E7" s="161">
        <f>Sales!C18</f>
        <v>110139</v>
      </c>
      <c r="F7" s="161">
        <f>Sales!C20</f>
        <v>177037</v>
      </c>
      <c r="G7" s="161">
        <f>Sales!C21</f>
        <v>279513</v>
      </c>
      <c r="H7" s="162">
        <f>Sales!C19</f>
        <v>92056</v>
      </c>
      <c r="I7" s="135">
        <f>SUM(C7:H7)</f>
        <v>1289421</v>
      </c>
    </row>
    <row r="8" spans="1:9" ht="24.6" customHeight="1" x14ac:dyDescent="0.2">
      <c r="A8" s="139" t="s">
        <v>125</v>
      </c>
      <c r="B8" s="138"/>
      <c r="C8" s="161">
        <f>Gross!C16</f>
        <v>22989</v>
      </c>
      <c r="D8" s="161">
        <f>Gross!C17</f>
        <v>0</v>
      </c>
      <c r="E8" s="161">
        <f>Gross!C18</f>
        <v>30205</v>
      </c>
      <c r="F8" s="161">
        <f>Gross!C20</f>
        <v>40186</v>
      </c>
      <c r="G8" s="161">
        <f>Gross!C21</f>
        <v>57086</v>
      </c>
      <c r="H8" s="162">
        <f>Gross!C19</f>
        <v>27085</v>
      </c>
      <c r="I8" s="135">
        <f>SUM(C8:H8)</f>
        <v>177551</v>
      </c>
    </row>
    <row r="9" spans="1:9" ht="24" customHeight="1" x14ac:dyDescent="0.2">
      <c r="A9" s="139" t="s">
        <v>124</v>
      </c>
      <c r="B9" s="138"/>
      <c r="C9" s="141">
        <f t="shared" ref="C9:H9" si="0">C7-C8</f>
        <v>607687</v>
      </c>
      <c r="D9" s="141">
        <f t="shared" si="0"/>
        <v>0</v>
      </c>
      <c r="E9" s="141">
        <f t="shared" si="0"/>
        <v>79934</v>
      </c>
      <c r="F9" s="141">
        <f t="shared" si="0"/>
        <v>136851</v>
      </c>
      <c r="G9" s="141">
        <f t="shared" si="0"/>
        <v>222427</v>
      </c>
      <c r="H9" s="140">
        <f t="shared" si="0"/>
        <v>64971</v>
      </c>
      <c r="I9" s="135">
        <f>SUM(C9:H9)</f>
        <v>1111870</v>
      </c>
    </row>
    <row r="10" spans="1:9" ht="24" customHeight="1" x14ac:dyDescent="0.2">
      <c r="A10" s="139" t="s">
        <v>123</v>
      </c>
      <c r="B10" s="138"/>
      <c r="C10" s="148">
        <f t="shared" ref="C10:H10" si="1">(100/C12)</f>
        <v>1.6949152542372881</v>
      </c>
      <c r="D10" s="148">
        <f t="shared" si="1"/>
        <v>1.3333333333333333</v>
      </c>
      <c r="E10" s="148">
        <f t="shared" si="1"/>
        <v>1.6949152542372881</v>
      </c>
      <c r="F10" s="148">
        <f t="shared" si="1"/>
        <v>1.6949152542372881</v>
      </c>
      <c r="G10" s="148">
        <f t="shared" si="1"/>
        <v>1.3333333333333333</v>
      </c>
      <c r="H10" s="147">
        <f t="shared" si="1"/>
        <v>1.3888888888888888</v>
      </c>
      <c r="I10" s="144">
        <f>AVERAGE(C10:H10)</f>
        <v>1.5233835530445698</v>
      </c>
    </row>
    <row r="11" spans="1:9" ht="24" customHeight="1" x14ac:dyDescent="0.2">
      <c r="A11" s="139" t="s">
        <v>122</v>
      </c>
      <c r="B11" s="138"/>
      <c r="C11" s="146">
        <v>41</v>
      </c>
      <c r="D11" s="146">
        <v>25</v>
      </c>
      <c r="E11" s="146">
        <v>41</v>
      </c>
      <c r="F11" s="146">
        <v>41</v>
      </c>
      <c r="G11" s="146">
        <v>25</v>
      </c>
      <c r="H11" s="145">
        <v>28</v>
      </c>
      <c r="I11" s="144">
        <f>AVERAGE(C11:H11)</f>
        <v>33.5</v>
      </c>
    </row>
    <row r="12" spans="1:9" hidden="1" x14ac:dyDescent="0.2">
      <c r="A12" s="139"/>
      <c r="B12" s="138"/>
      <c r="C12" s="143">
        <f t="shared" ref="C12:H12" si="2">(100-C11)</f>
        <v>59</v>
      </c>
      <c r="D12" s="143">
        <f t="shared" si="2"/>
        <v>75</v>
      </c>
      <c r="E12" s="143">
        <f t="shared" si="2"/>
        <v>59</v>
      </c>
      <c r="F12" s="143">
        <f t="shared" si="2"/>
        <v>59</v>
      </c>
      <c r="G12" s="143">
        <f t="shared" si="2"/>
        <v>75</v>
      </c>
      <c r="H12" s="142">
        <f t="shared" si="2"/>
        <v>72</v>
      </c>
      <c r="I12" s="157">
        <f>AVERAGE(C12:H12)</f>
        <v>66.5</v>
      </c>
    </row>
    <row r="13" spans="1:9" ht="24" customHeight="1" x14ac:dyDescent="0.2">
      <c r="A13" s="139" t="s">
        <v>121</v>
      </c>
      <c r="B13" s="138"/>
      <c r="C13" s="141">
        <f t="shared" ref="C13:H13" si="3">C9*C10</f>
        <v>1029977.9661016949</v>
      </c>
      <c r="D13" s="141">
        <f t="shared" si="3"/>
        <v>0</v>
      </c>
      <c r="E13" s="141">
        <f t="shared" si="3"/>
        <v>135481.35593220338</v>
      </c>
      <c r="F13" s="141">
        <f t="shared" si="3"/>
        <v>231950.8474576271</v>
      </c>
      <c r="G13" s="141">
        <f t="shared" si="3"/>
        <v>296569.33333333331</v>
      </c>
      <c r="H13" s="140">
        <f t="shared" si="3"/>
        <v>90237.5</v>
      </c>
      <c r="I13" s="135">
        <f>SUM(C13:H13)</f>
        <v>1784217.0028248585</v>
      </c>
    </row>
    <row r="14" spans="1:9" ht="24" customHeight="1" x14ac:dyDescent="0.2">
      <c r="A14" s="139" t="s">
        <v>120</v>
      </c>
      <c r="B14" s="138"/>
      <c r="C14" s="137">
        <f t="shared" ref="C14:H14" si="4">C7</f>
        <v>630676</v>
      </c>
      <c r="D14" s="137">
        <f t="shared" si="4"/>
        <v>0</v>
      </c>
      <c r="E14" s="137">
        <f t="shared" si="4"/>
        <v>110139</v>
      </c>
      <c r="F14" s="137">
        <f t="shared" si="4"/>
        <v>177037</v>
      </c>
      <c r="G14" s="137">
        <f t="shared" si="4"/>
        <v>279513</v>
      </c>
      <c r="H14" s="136">
        <f t="shared" si="4"/>
        <v>92056</v>
      </c>
      <c r="I14" s="158">
        <f>SUM(C14:H14)</f>
        <v>1289421</v>
      </c>
    </row>
    <row r="15" spans="1:9" ht="24.6" customHeight="1" thickBot="1" x14ac:dyDescent="0.25">
      <c r="A15" s="134" t="s">
        <v>119</v>
      </c>
      <c r="B15" s="133"/>
      <c r="C15" s="132">
        <f t="shared" ref="C15:H15" si="5">MAX(0,C13-C14)</f>
        <v>399301.96610169485</v>
      </c>
      <c r="D15" s="132">
        <f t="shared" si="5"/>
        <v>0</v>
      </c>
      <c r="E15" s="132">
        <f t="shared" si="5"/>
        <v>25342.355932203383</v>
      </c>
      <c r="F15" s="132">
        <f t="shared" si="5"/>
        <v>54913.847457627096</v>
      </c>
      <c r="G15" s="132">
        <f t="shared" si="5"/>
        <v>17056.333333333314</v>
      </c>
      <c r="H15" s="131">
        <f t="shared" si="5"/>
        <v>0</v>
      </c>
      <c r="I15" s="130">
        <f>SUM(C15:H15)</f>
        <v>496614.50282485859</v>
      </c>
    </row>
  </sheetData>
  <sheetProtection password="CFFB" sheet="1"/>
  <mergeCells count="1">
    <mergeCell ref="A3:I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dimension ref="A1:E30625"/>
  <sheetViews>
    <sheetView showGridLines="0" showOutlineSymbols="0" zoomScaleNormal="100" workbookViewId="0">
      <selection activeCell="G6" sqref="G6"/>
    </sheetView>
  </sheetViews>
  <sheetFormatPr defaultRowHeight="12.75" x14ac:dyDescent="0.2"/>
  <cols>
    <col min="2" max="2" width="34" bestFit="1" customWidth="1"/>
    <col min="3" max="3" width="17.42578125" customWidth="1"/>
    <col min="4" max="4" width="14.42578125" customWidth="1"/>
  </cols>
  <sheetData>
    <row r="1" spans="1:5" ht="13.5" thickBot="1" x14ac:dyDescent="0.25"/>
    <row r="2" spans="1:5" ht="13.5" thickBot="1" x14ac:dyDescent="0.25">
      <c r="A2" s="68"/>
      <c r="B2" s="177" t="s">
        <v>108</v>
      </c>
      <c r="C2" s="178"/>
      <c r="D2" s="178"/>
      <c r="E2" s="179"/>
    </row>
    <row r="3" spans="1:5" ht="13.5" thickBot="1" x14ac:dyDescent="0.25">
      <c r="B3" s="2" t="s">
        <v>106</v>
      </c>
      <c r="C3" s="2" t="s">
        <v>11</v>
      </c>
      <c r="D3" s="2" t="s">
        <v>107</v>
      </c>
      <c r="E3" s="83" t="s">
        <v>105</v>
      </c>
    </row>
    <row r="4" spans="1:5" ht="25.5" customHeight="1" thickBot="1" x14ac:dyDescent="0.25">
      <c r="B4" s="80" t="s">
        <v>109</v>
      </c>
      <c r="C4" s="53">
        <v>491665</v>
      </c>
      <c r="D4" s="77"/>
      <c r="E4" s="84"/>
    </row>
    <row r="5" spans="1:5" ht="25.5" customHeight="1" thickBot="1" x14ac:dyDescent="0.25">
      <c r="B5" s="80" t="s">
        <v>110</v>
      </c>
      <c r="C5" s="86">
        <v>382604</v>
      </c>
      <c r="D5" s="97">
        <f>SUM(C5/C4)</f>
        <v>0.77818026501784754</v>
      </c>
      <c r="E5" s="102">
        <v>0.8</v>
      </c>
    </row>
    <row r="6" spans="1:5" ht="25.5" customHeight="1" thickBot="1" x14ac:dyDescent="0.25">
      <c r="B6" s="85" t="s">
        <v>111</v>
      </c>
      <c r="C6" s="78">
        <f>SUM(C4-C5)</f>
        <v>109061</v>
      </c>
      <c r="D6" s="98">
        <f>SUM(C6/C4)</f>
        <v>0.22181973498215249</v>
      </c>
      <c r="E6" s="102">
        <v>0.2</v>
      </c>
    </row>
    <row r="7" spans="1:5" ht="25.5" customHeight="1" x14ac:dyDescent="0.2"/>
    <row r="8" spans="1:5" ht="25.5" customHeight="1" x14ac:dyDescent="0.2"/>
    <row r="9" spans="1:5" ht="25.5" customHeight="1" x14ac:dyDescent="0.2"/>
    <row r="10" spans="1:5" ht="25.5" customHeight="1" x14ac:dyDescent="0.2"/>
    <row r="11" spans="1:5" ht="25.5" customHeight="1" x14ac:dyDescent="0.2"/>
    <row r="12" spans="1:5" ht="25.5" customHeight="1" x14ac:dyDescent="0.2"/>
    <row r="13" spans="1:5" ht="25.5" customHeight="1" x14ac:dyDescent="0.2"/>
    <row r="14" spans="1:5" ht="25.5" customHeight="1" x14ac:dyDescent="0.2"/>
    <row r="15" spans="1:5" ht="25.5" customHeight="1" x14ac:dyDescent="0.2"/>
    <row r="16" spans="1:5" ht="25.5" customHeight="1" x14ac:dyDescent="0.2"/>
    <row r="17" ht="25.5" customHeight="1" x14ac:dyDescent="0.2"/>
    <row r="18" ht="25.5" customHeight="1" x14ac:dyDescent="0.2"/>
    <row r="19" ht="25.5" customHeight="1" x14ac:dyDescent="0.2"/>
    <row r="20" ht="25.5" customHeight="1" x14ac:dyDescent="0.2"/>
    <row r="21" ht="25.5" customHeight="1" x14ac:dyDescent="0.2"/>
    <row r="22" ht="25.5" customHeight="1" x14ac:dyDescent="0.2"/>
    <row r="23" ht="25.5" customHeight="1" x14ac:dyDescent="0.2"/>
    <row r="24" ht="25.5" customHeight="1" x14ac:dyDescent="0.2"/>
    <row r="25" ht="25.5" customHeight="1" x14ac:dyDescent="0.2"/>
    <row r="26" ht="25.5" customHeight="1" x14ac:dyDescent="0.2"/>
    <row r="30625" ht="33.75" customHeight="1" x14ac:dyDescent="0.2"/>
  </sheetData>
  <mergeCells count="1">
    <mergeCell ref="B2:E2"/>
  </mergeCells>
  <pageMargins left="0.75" right="0.75" top="1" bottom="1" header="0.5" footer="0.5"/>
  <pageSetup scale="95" orientation="portrait" r:id="rId1"/>
  <headerFooter alignWithMargins="0"/>
  <colBreaks count="1" manualBreakCount="1">
    <brk id="4"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D30625"/>
  <sheetViews>
    <sheetView showGridLines="0" showOutlineSymbols="0" topLeftCell="A16" zoomScaleNormal="100" workbookViewId="0">
      <selection activeCell="C28" sqref="C28"/>
    </sheetView>
  </sheetViews>
  <sheetFormatPr defaultRowHeight="12.75" x14ac:dyDescent="0.2"/>
  <cols>
    <col min="2" max="2" width="45.140625" bestFit="1" customWidth="1"/>
    <col min="3" max="3" width="17.42578125" customWidth="1"/>
    <col min="4" max="4" width="14.42578125" customWidth="1"/>
  </cols>
  <sheetData>
    <row r="1" spans="1:4" ht="13.5" thickBot="1" x14ac:dyDescent="0.25"/>
    <row r="2" spans="1:4" ht="13.5" thickBot="1" x14ac:dyDescent="0.25">
      <c r="A2" s="68"/>
      <c r="B2" s="103" t="s">
        <v>94</v>
      </c>
      <c r="C2" s="104"/>
      <c r="D2" s="79"/>
    </row>
    <row r="3" spans="1:4" x14ac:dyDescent="0.2">
      <c r="B3" s="2" t="s">
        <v>0</v>
      </c>
      <c r="C3" s="2"/>
    </row>
    <row r="4" spans="1:4" ht="25.5" customHeight="1" x14ac:dyDescent="0.2">
      <c r="B4" s="1" t="s">
        <v>89</v>
      </c>
      <c r="C4" s="173">
        <f>SUM('Profit Centering'!C5)</f>
        <v>382604</v>
      </c>
    </row>
    <row r="5" spans="1:4" ht="25.5" customHeight="1" x14ac:dyDescent="0.2">
      <c r="B5" s="80" t="s">
        <v>136</v>
      </c>
      <c r="C5" s="82">
        <v>7</v>
      </c>
    </row>
    <row r="6" spans="1:4" ht="25.5" customHeight="1" x14ac:dyDescent="0.2">
      <c r="B6" s="80" t="s">
        <v>90</v>
      </c>
      <c r="C6" s="164">
        <f>SUM(C4/C5)</f>
        <v>54657.714285714283</v>
      </c>
    </row>
    <row r="7" spans="1:4" ht="25.5" customHeight="1" x14ac:dyDescent="0.2">
      <c r="B7" s="80" t="s">
        <v>137</v>
      </c>
      <c r="C7" s="81">
        <v>0.27729999999999999</v>
      </c>
    </row>
    <row r="8" spans="1:4" ht="25.5" customHeight="1" x14ac:dyDescent="0.2">
      <c r="B8" s="80" t="s">
        <v>91</v>
      </c>
      <c r="C8" s="164">
        <f>SUM(C6/C7)</f>
        <v>197106.79511617124</v>
      </c>
    </row>
    <row r="9" spans="1:4" ht="25.5" customHeight="1" x14ac:dyDescent="0.2">
      <c r="B9" s="80" t="s">
        <v>92</v>
      </c>
      <c r="C9" s="82">
        <v>26</v>
      </c>
    </row>
    <row r="10" spans="1:4" ht="25.5" customHeight="1" x14ac:dyDescent="0.2">
      <c r="B10" s="80" t="s">
        <v>93</v>
      </c>
      <c r="C10" s="164">
        <f>SUM(C8/C9)</f>
        <v>7581.0305813912018</v>
      </c>
    </row>
    <row r="11" spans="1:4" ht="25.5" customHeight="1" x14ac:dyDescent="0.2">
      <c r="B11" s="80" t="s">
        <v>100</v>
      </c>
      <c r="C11" s="82">
        <v>3</v>
      </c>
    </row>
    <row r="12" spans="1:4" ht="25.5" customHeight="1" thickBot="1" x14ac:dyDescent="0.25">
      <c r="B12" s="3" t="s">
        <v>102</v>
      </c>
      <c r="C12" s="101">
        <f>SUM(C10/C11)</f>
        <v>2527.0101937970671</v>
      </c>
    </row>
    <row r="13" spans="1:4" ht="25.5" customHeight="1" thickBot="1" x14ac:dyDescent="0.25"/>
    <row r="14" spans="1:4" ht="25.5" customHeight="1" thickBot="1" x14ac:dyDescent="0.25">
      <c r="B14" s="103" t="s">
        <v>104</v>
      </c>
      <c r="C14" s="104"/>
    </row>
    <row r="15" spans="1:4" ht="25.5" customHeight="1" x14ac:dyDescent="0.2">
      <c r="B15" s="2" t="s">
        <v>0</v>
      </c>
      <c r="C15" s="2"/>
    </row>
    <row r="16" spans="1:4" ht="25.5" customHeight="1" x14ac:dyDescent="0.2">
      <c r="B16" s="80" t="s">
        <v>95</v>
      </c>
      <c r="C16" s="53">
        <v>1773231</v>
      </c>
    </row>
    <row r="17" spans="2:3" ht="25.5" customHeight="1" x14ac:dyDescent="0.2">
      <c r="B17" s="80" t="s">
        <v>96</v>
      </c>
      <c r="C17" s="172">
        <v>7</v>
      </c>
    </row>
    <row r="18" spans="2:3" ht="25.5" customHeight="1" x14ac:dyDescent="0.2">
      <c r="B18" s="80" t="s">
        <v>97</v>
      </c>
      <c r="C18" s="164">
        <f>SUM(C16/C17)</f>
        <v>253318.71428571429</v>
      </c>
    </row>
    <row r="19" spans="2:3" ht="25.5" customHeight="1" x14ac:dyDescent="0.2">
      <c r="B19" s="80" t="s">
        <v>98</v>
      </c>
      <c r="C19" s="82">
        <f>SUM(C9)</f>
        <v>26</v>
      </c>
    </row>
    <row r="20" spans="2:3" ht="25.5" customHeight="1" x14ac:dyDescent="0.2">
      <c r="B20" s="80" t="s">
        <v>99</v>
      </c>
      <c r="C20" s="165">
        <f>SUM(C18/C19)</f>
        <v>9743.0274725274721</v>
      </c>
    </row>
    <row r="21" spans="2:3" ht="25.5" customHeight="1" x14ac:dyDescent="0.2">
      <c r="B21" s="80" t="s">
        <v>100</v>
      </c>
      <c r="C21" s="82">
        <f>SUM(C11)</f>
        <v>3</v>
      </c>
    </row>
    <row r="22" spans="2:3" ht="25.5" customHeight="1" x14ac:dyDescent="0.2">
      <c r="B22" s="80" t="s">
        <v>101</v>
      </c>
      <c r="C22" s="164">
        <f>SUM(C20/C21)</f>
        <v>3247.6758241758239</v>
      </c>
    </row>
    <row r="23" spans="2:3" ht="25.5" customHeight="1" x14ac:dyDescent="0.2">
      <c r="B23" s="80" t="s">
        <v>102</v>
      </c>
      <c r="C23" s="164">
        <f>SUM(C12)</f>
        <v>2527.0101937970671</v>
      </c>
    </row>
    <row r="24" spans="2:3" ht="25.5" customHeight="1" thickBot="1" x14ac:dyDescent="0.25">
      <c r="B24" s="3" t="s">
        <v>103</v>
      </c>
      <c r="C24" s="101">
        <f>SUM(C22-C23)</f>
        <v>720.66563037875676</v>
      </c>
    </row>
    <row r="25" spans="2:3" ht="25.5" customHeight="1" x14ac:dyDescent="0.2"/>
    <row r="26" spans="2:3" ht="25.5" customHeight="1" x14ac:dyDescent="0.2"/>
    <row r="30625" ht="33.75" customHeight="1" x14ac:dyDescent="0.2"/>
  </sheetData>
  <sheetProtection password="CF3B" sheet="1"/>
  <pageMargins left="0.75" right="0.75" top="1" bottom="1" header="0.5" footer="0.5"/>
  <pageSetup scale="95" orientation="portrait" r:id="rId1"/>
  <headerFooter alignWithMargins="0"/>
  <colBreaks count="1" manualBreakCount="1">
    <brk id="4" max="1048575" man="1"/>
  </colBreak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dimension ref="A1:DR30625"/>
  <sheetViews>
    <sheetView showGridLines="0" showOutlineSymbols="0" zoomScale="110" zoomScaleNormal="110" workbookViewId="0">
      <selection activeCell="B11" sqref="B11"/>
    </sheetView>
  </sheetViews>
  <sheetFormatPr defaultRowHeight="12.75" x14ac:dyDescent="0.2"/>
  <cols>
    <col min="1" max="6" width="22.5703125" customWidth="1"/>
    <col min="7" max="7" width="14.42578125" customWidth="1"/>
    <col min="8" max="8" width="12.140625" bestFit="1" customWidth="1"/>
    <col min="9" max="9" width="11.5703125" bestFit="1" customWidth="1"/>
    <col min="10" max="10" width="11.5703125" customWidth="1"/>
    <col min="11" max="11" width="9.5703125" customWidth="1"/>
    <col min="12" max="12" width="2.5703125" customWidth="1"/>
    <col min="13" max="13" width="0.42578125" customWidth="1"/>
    <col min="14" max="14" width="18.85546875" hidden="1" customWidth="1"/>
    <col min="15" max="15" width="19" hidden="1" customWidth="1"/>
    <col min="16" max="16" width="10.5703125" hidden="1" customWidth="1"/>
    <col min="17" max="17" width="9.5703125" hidden="1" customWidth="1"/>
    <col min="18" max="18" width="9.140625" hidden="1" customWidth="1"/>
    <col min="19" max="19" width="3.5703125" customWidth="1"/>
    <col min="20" max="20" width="44.42578125" hidden="1" customWidth="1"/>
    <col min="21" max="21" width="13.5703125" hidden="1" customWidth="1"/>
    <col min="22" max="22" width="18.85546875" hidden="1" customWidth="1"/>
    <col min="23" max="23" width="15.42578125" hidden="1" customWidth="1"/>
    <col min="24" max="24" width="11.140625" hidden="1" customWidth="1"/>
    <col min="25" max="25" width="7.5703125" hidden="1" customWidth="1"/>
    <col min="26" max="26" width="2.42578125" hidden="1" customWidth="1"/>
    <col min="27" max="27" width="8.85546875" hidden="1" customWidth="1"/>
    <col min="28" max="28" width="18.85546875" hidden="1" customWidth="1"/>
    <col min="29" max="29" width="14.140625" hidden="1" customWidth="1"/>
    <col min="30" max="30" width="10.42578125" hidden="1" customWidth="1"/>
    <col min="31" max="31" width="8.85546875" hidden="1" customWidth="1"/>
    <col min="32" max="32" width="2.42578125" hidden="1" customWidth="1"/>
    <col min="33" max="33" width="8.85546875" hidden="1" customWidth="1"/>
    <col min="34" max="34" width="29.5703125" hidden="1" customWidth="1"/>
    <col min="35" max="35" width="14.140625" hidden="1" customWidth="1"/>
    <col min="36" max="36" width="10.42578125" hidden="1" customWidth="1"/>
    <col min="37" max="37" width="8.85546875" hidden="1" customWidth="1"/>
    <col min="38" max="38" width="2.42578125" hidden="1" customWidth="1"/>
    <col min="39" max="39" width="8.85546875" hidden="1" customWidth="1"/>
    <col min="40" max="40" width="28.5703125" hidden="1" customWidth="1"/>
    <col min="41" max="41" width="14.85546875" hidden="1" customWidth="1"/>
    <col min="42" max="42" width="10.42578125" hidden="1" customWidth="1"/>
    <col min="43" max="43" width="8.85546875" hidden="1" customWidth="1"/>
    <col min="44" max="44" width="2.42578125" hidden="1" customWidth="1"/>
    <col min="45" max="45" width="8.85546875" hidden="1" customWidth="1"/>
    <col min="46" max="46" width="34.140625" hidden="1" customWidth="1"/>
    <col min="47" max="47" width="14.140625" hidden="1" customWidth="1"/>
    <col min="48" max="48" width="11" hidden="1" customWidth="1"/>
    <col min="49" max="49" width="9.140625" hidden="1" customWidth="1"/>
    <col min="50" max="50" width="2.42578125" hidden="1" customWidth="1"/>
    <col min="51" max="51" width="0.140625" hidden="1" customWidth="1"/>
    <col min="52" max="52" width="19.42578125" hidden="1" customWidth="1"/>
    <col min="53" max="53" width="14.140625" hidden="1" customWidth="1"/>
    <col min="54" max="54" width="10.42578125" hidden="1" customWidth="1"/>
    <col min="55" max="55" width="8.85546875" hidden="1" customWidth="1"/>
    <col min="56" max="56" width="2.42578125" hidden="1" customWidth="1"/>
    <col min="57" max="57" width="8.85546875" hidden="1" customWidth="1"/>
    <col min="58" max="58" width="0.42578125" hidden="1" customWidth="1"/>
    <col min="59" max="59" width="14.140625" hidden="1" customWidth="1"/>
    <col min="60" max="60" width="10.42578125" hidden="1" customWidth="1"/>
    <col min="61" max="61" width="8.85546875" hidden="1" customWidth="1"/>
    <col min="62" max="62" width="2.42578125" hidden="1" customWidth="1"/>
    <col min="63" max="63" width="0.42578125" hidden="1" customWidth="1"/>
    <col min="64" max="64" width="18.85546875" hidden="1" customWidth="1"/>
    <col min="65" max="65" width="14.140625" hidden="1" customWidth="1"/>
    <col min="66" max="66" width="10.42578125" hidden="1" customWidth="1"/>
    <col min="67" max="67" width="8.85546875" hidden="1" customWidth="1"/>
    <col min="68" max="68" width="2.42578125" hidden="1" customWidth="1"/>
    <col min="69" max="69" width="8.85546875" hidden="1" customWidth="1"/>
    <col min="70" max="70" width="17.5703125" hidden="1" customWidth="1"/>
    <col min="71" max="71" width="16" hidden="1" customWidth="1"/>
    <col min="72" max="72" width="10.42578125" hidden="1" customWidth="1"/>
    <col min="73" max="73" width="8.85546875" hidden="1" customWidth="1"/>
    <col min="74" max="74" width="2.42578125" hidden="1" customWidth="1"/>
    <col min="75" max="75" width="8.85546875" hidden="1" customWidth="1"/>
    <col min="76" max="76" width="17.5703125" hidden="1" customWidth="1"/>
    <col min="77" max="77" width="14.140625" hidden="1" customWidth="1"/>
    <col min="78" max="78" width="10.42578125" hidden="1" customWidth="1"/>
    <col min="79" max="79" width="8.85546875" hidden="1" customWidth="1"/>
    <col min="80" max="80" width="2.42578125" hidden="1" customWidth="1"/>
    <col min="81" max="81" width="8.85546875" hidden="1" customWidth="1"/>
    <col min="82" max="82" width="17.5703125" hidden="1" customWidth="1"/>
    <col min="83" max="83" width="16" hidden="1" customWidth="1"/>
    <col min="84" max="84" width="10.42578125" hidden="1" customWidth="1"/>
    <col min="85" max="85" width="8.85546875" hidden="1" customWidth="1"/>
    <col min="86" max="86" width="2.42578125" hidden="1" customWidth="1"/>
    <col min="87" max="87" width="8.85546875" hidden="1" customWidth="1"/>
    <col min="88" max="88" width="22.42578125" hidden="1" customWidth="1"/>
    <col min="89" max="89" width="14.140625" hidden="1" customWidth="1"/>
    <col min="90" max="90" width="10.42578125" hidden="1" customWidth="1"/>
    <col min="91" max="91" width="8.85546875" hidden="1" customWidth="1"/>
    <col min="92" max="92" width="2.42578125" hidden="1" customWidth="1"/>
    <col min="93" max="93" width="2.140625" hidden="1" customWidth="1"/>
    <col min="94" max="94" width="24.42578125" hidden="1" customWidth="1"/>
    <col min="95" max="95" width="14.140625" hidden="1" customWidth="1"/>
    <col min="96" max="96" width="10.42578125" hidden="1" customWidth="1"/>
    <col min="97" max="97" width="8.85546875" hidden="1" customWidth="1"/>
    <col min="98" max="98" width="2.42578125" hidden="1" customWidth="1"/>
    <col min="99" max="99" width="8.85546875" hidden="1" customWidth="1"/>
    <col min="100" max="100" width="24.42578125" hidden="1" customWidth="1"/>
    <col min="101" max="101" width="14.140625" hidden="1" customWidth="1"/>
    <col min="102" max="102" width="0.140625" hidden="1" customWidth="1"/>
    <col min="103" max="103" width="8.85546875" hidden="1" customWidth="1"/>
    <col min="104" max="104" width="2.42578125" hidden="1" customWidth="1"/>
    <col min="105" max="105" width="8.85546875" hidden="1" customWidth="1"/>
    <col min="106" max="106" width="17.5703125" hidden="1" customWidth="1"/>
    <col min="107" max="107" width="14.140625" hidden="1" customWidth="1"/>
    <col min="108" max="108" width="10.42578125" hidden="1" customWidth="1"/>
    <col min="109" max="109" width="8.85546875" hidden="1" customWidth="1"/>
    <col min="110" max="110" width="2.42578125" hidden="1" customWidth="1"/>
    <col min="111" max="111" width="8.85546875" hidden="1" customWidth="1"/>
    <col min="112" max="112" width="17.5703125" hidden="1" customWidth="1"/>
    <col min="113" max="113" width="14.140625" hidden="1" customWidth="1"/>
    <col min="114" max="114" width="10.42578125" hidden="1" customWidth="1"/>
    <col min="115" max="115" width="8.85546875" hidden="1" customWidth="1"/>
    <col min="116" max="116" width="2.42578125" hidden="1" customWidth="1"/>
    <col min="117" max="117" width="8.85546875" hidden="1" customWidth="1"/>
    <col min="118" max="118" width="22.5703125" hidden="1" customWidth="1"/>
    <col min="119" max="119" width="14.140625" hidden="1" customWidth="1"/>
    <col min="120" max="120" width="10.42578125" hidden="1" customWidth="1"/>
    <col min="121" max="121" width="8.85546875" hidden="1" customWidth="1"/>
    <col min="122" max="122" width="2.42578125" hidden="1" customWidth="1"/>
    <col min="124" max="124" width="19.140625" bestFit="1" customWidth="1"/>
    <col min="125" max="125" width="12.5703125" bestFit="1" customWidth="1"/>
    <col min="126" max="126" width="4.42578125" customWidth="1"/>
    <col min="127" max="127" width="11.85546875" bestFit="1" customWidth="1"/>
    <col min="128" max="128" width="4.5703125" customWidth="1"/>
    <col min="129" max="129" width="12.5703125" bestFit="1" customWidth="1"/>
    <col min="130" max="130" width="12.5703125" customWidth="1"/>
    <col min="132" max="132" width="51.5703125" customWidth="1"/>
    <col min="133" max="133" width="1.42578125" customWidth="1"/>
    <col min="134" max="134" width="14.42578125" customWidth="1"/>
    <col min="137" max="137" width="3.5703125" customWidth="1"/>
    <col min="138" max="138" width="36" bestFit="1" customWidth="1"/>
    <col min="139" max="139" width="3.140625" customWidth="1"/>
    <col min="140" max="140" width="13.42578125" customWidth="1"/>
    <col min="141" max="141" width="3.5703125" customWidth="1"/>
    <col min="143" max="143" width="13.42578125" customWidth="1"/>
    <col min="144" max="144" width="34.85546875" bestFit="1" customWidth="1"/>
    <col min="145" max="145" width="3.5703125" customWidth="1"/>
    <col min="146" max="146" width="12.42578125" customWidth="1"/>
    <col min="147" max="147" width="4" customWidth="1"/>
    <col min="148" max="148" width="16.42578125" bestFit="1" customWidth="1"/>
    <col min="149" max="149" width="2.42578125" customWidth="1"/>
    <col min="150" max="150" width="25.42578125" customWidth="1"/>
    <col min="151" max="151" width="2.140625" bestFit="1" customWidth="1"/>
    <col min="152" max="152" width="27.140625" customWidth="1"/>
    <col min="153" max="153" width="2.140625" bestFit="1" customWidth="1"/>
    <col min="154" max="154" width="17.5703125" customWidth="1"/>
    <col min="155" max="155" width="9.42578125" bestFit="1" customWidth="1"/>
    <col min="157" max="157" width="1.5703125" customWidth="1"/>
    <col min="158" max="158" width="20.140625" bestFit="1" customWidth="1"/>
    <col min="159" max="159" width="3.5703125" customWidth="1"/>
    <col min="160" max="160" width="15.5703125" customWidth="1"/>
    <col min="161" max="161" width="14.42578125" customWidth="1"/>
    <col min="162" max="162" width="25.42578125" customWidth="1"/>
    <col min="163" max="163" width="2" customWidth="1"/>
    <col min="164" max="164" width="12" bestFit="1" customWidth="1"/>
    <col min="165" max="165" width="4.5703125" customWidth="1"/>
    <col min="166" max="166" width="15.42578125" customWidth="1"/>
    <col min="167" max="167" width="2" bestFit="1" customWidth="1"/>
    <col min="168" max="168" width="15" customWidth="1"/>
    <col min="169" max="169" width="24.5703125" bestFit="1" customWidth="1"/>
    <col min="170" max="170" width="12.5703125" customWidth="1"/>
    <col min="171" max="171" width="27.42578125" bestFit="1" customWidth="1"/>
    <col min="172" max="172" width="4.5703125" customWidth="1"/>
    <col min="174" max="174" width="3.5703125" customWidth="1"/>
    <col min="175" max="175" width="16" customWidth="1"/>
    <col min="176" max="176" width="2" bestFit="1" customWidth="1"/>
    <col min="177" max="177" width="17.42578125" customWidth="1"/>
    <col min="178" max="178" width="2.140625" bestFit="1" customWidth="1"/>
    <col min="179" max="179" width="14.42578125" customWidth="1"/>
    <col min="180" max="180" width="52.5703125" bestFit="1" customWidth="1"/>
    <col min="181" max="181" width="3.140625" customWidth="1"/>
    <col min="182" max="182" width="16.140625" customWidth="1"/>
    <col min="186" max="186" width="52.5703125" bestFit="1" customWidth="1"/>
  </cols>
  <sheetData>
    <row r="1" spans="1:6" ht="13.5" thickBot="1" x14ac:dyDescent="0.25"/>
    <row r="2" spans="1:6" ht="13.5" thickBot="1" x14ac:dyDescent="0.25">
      <c r="A2" s="177" t="s">
        <v>22</v>
      </c>
      <c r="B2" s="178"/>
      <c r="C2" s="178"/>
      <c r="D2" s="178"/>
      <c r="E2" s="178"/>
      <c r="F2" s="179"/>
    </row>
    <row r="3" spans="1:6" x14ac:dyDescent="0.2">
      <c r="A3" s="9" t="s">
        <v>0</v>
      </c>
      <c r="B3" s="9" t="s">
        <v>11</v>
      </c>
      <c r="C3" s="11" t="s">
        <v>20</v>
      </c>
      <c r="D3" s="9" t="s">
        <v>14</v>
      </c>
      <c r="E3" s="11" t="s">
        <v>21</v>
      </c>
      <c r="F3" s="9" t="s">
        <v>15</v>
      </c>
    </row>
    <row r="4" spans="1:6" ht="25.5" customHeight="1" x14ac:dyDescent="0.2">
      <c r="A4" s="1" t="s">
        <v>16</v>
      </c>
      <c r="B4" s="58">
        <v>273443</v>
      </c>
      <c r="C4" s="12" t="s">
        <v>20</v>
      </c>
      <c r="D4" s="59">
        <v>3</v>
      </c>
      <c r="E4" s="13" t="s">
        <v>21</v>
      </c>
      <c r="F4" s="108">
        <f>IF(ISERROR(B4/D4),"$0.00",(B4/D4))</f>
        <v>91147.666666666672</v>
      </c>
    </row>
    <row r="5" spans="1:6" ht="25.5" customHeight="1" x14ac:dyDescent="0.2">
      <c r="A5" s="1" t="s">
        <v>17</v>
      </c>
      <c r="B5" s="58">
        <v>79999</v>
      </c>
      <c r="C5" s="12" t="s">
        <v>20</v>
      </c>
      <c r="D5" s="105">
        <f>D4</f>
        <v>3</v>
      </c>
      <c r="E5" s="12" t="s">
        <v>21</v>
      </c>
      <c r="F5" s="108">
        <f>IF(ISERROR(B5/D5),"$0.00",(B5/D5))</f>
        <v>26666.333333333332</v>
      </c>
    </row>
    <row r="6" spans="1:6" ht="25.5" customHeight="1" x14ac:dyDescent="0.2">
      <c r="A6" s="1" t="s">
        <v>18</v>
      </c>
      <c r="B6" s="58">
        <v>52868</v>
      </c>
      <c r="C6" s="12" t="s">
        <v>20</v>
      </c>
      <c r="D6" s="105">
        <f>D4</f>
        <v>3</v>
      </c>
      <c r="E6" s="12" t="s">
        <v>21</v>
      </c>
      <c r="F6" s="108">
        <f>IF(ISERROR(B6/D6),"$0.00",(B6/D6))</f>
        <v>17622.666666666668</v>
      </c>
    </row>
    <row r="7" spans="1:6" ht="25.5" customHeight="1" thickBot="1" x14ac:dyDescent="0.25">
      <c r="A7" s="10" t="s">
        <v>19</v>
      </c>
      <c r="B7" s="107">
        <f>B5-B6</f>
        <v>27131</v>
      </c>
      <c r="C7" s="12" t="s">
        <v>20</v>
      </c>
      <c r="D7" s="106">
        <f>D4</f>
        <v>3</v>
      </c>
      <c r="E7" s="12" t="s">
        <v>21</v>
      </c>
      <c r="F7" s="107">
        <f>IF(ISERROR(B7/D7),"$0.00",(B7/D7))</f>
        <v>9043.6666666666661</v>
      </c>
    </row>
    <row r="8" spans="1:6" ht="25.5" customHeight="1" thickBot="1" x14ac:dyDescent="0.25"/>
    <row r="9" spans="1:6" ht="25.5" customHeight="1" thickBot="1" x14ac:dyDescent="0.25">
      <c r="A9" s="177" t="s">
        <v>23</v>
      </c>
      <c r="B9" s="178"/>
      <c r="C9" s="178"/>
      <c r="D9" s="178"/>
      <c r="E9" s="178"/>
      <c r="F9" s="179"/>
    </row>
    <row r="10" spans="1:6" ht="25.5" customHeight="1" x14ac:dyDescent="0.2">
      <c r="A10" s="9" t="s">
        <v>0</v>
      </c>
      <c r="B10" s="9" t="s">
        <v>11</v>
      </c>
      <c r="C10" s="11" t="s">
        <v>20</v>
      </c>
      <c r="D10" s="9" t="s">
        <v>14</v>
      </c>
      <c r="E10" s="11" t="s">
        <v>21</v>
      </c>
      <c r="F10" s="9" t="s">
        <v>15</v>
      </c>
    </row>
    <row r="11" spans="1:6" ht="25.5" customHeight="1" x14ac:dyDescent="0.2">
      <c r="A11" s="1" t="s">
        <v>16</v>
      </c>
      <c r="B11" s="58">
        <f>'Breakeven vs. Actual'!C16</f>
        <v>1773231</v>
      </c>
      <c r="C11" s="12" t="s">
        <v>20</v>
      </c>
      <c r="D11" s="59">
        <f>D4</f>
        <v>3</v>
      </c>
      <c r="E11" s="13" t="s">
        <v>21</v>
      </c>
      <c r="F11" s="108">
        <f>IF(ISERROR(B11/D11),"$0.00",(B11/D11))</f>
        <v>591077</v>
      </c>
    </row>
    <row r="12" spans="1:6" ht="25.5" customHeight="1" x14ac:dyDescent="0.2">
      <c r="A12" s="1" t="s">
        <v>17</v>
      </c>
      <c r="B12" s="58">
        <f>'Profit Centering'!C4</f>
        <v>491665</v>
      </c>
      <c r="C12" s="12" t="s">
        <v>20</v>
      </c>
      <c r="D12" s="105">
        <f>D11</f>
        <v>3</v>
      </c>
      <c r="E12" s="12" t="s">
        <v>21</v>
      </c>
      <c r="F12" s="108">
        <f>IF(ISERROR(B12/D12),"$0.00",(B12/D12))</f>
        <v>163888.33333333334</v>
      </c>
    </row>
    <row r="13" spans="1:6" ht="25.5" customHeight="1" x14ac:dyDescent="0.2">
      <c r="A13" s="1" t="s">
        <v>18</v>
      </c>
      <c r="B13" s="58">
        <f>'Breakeven vs. Actual'!C4</f>
        <v>382604</v>
      </c>
      <c r="C13" s="12" t="s">
        <v>20</v>
      </c>
      <c r="D13" s="105">
        <f>D11</f>
        <v>3</v>
      </c>
      <c r="E13" s="12" t="s">
        <v>21</v>
      </c>
      <c r="F13" s="108">
        <f>IF(ISERROR(B13/D13),"$0.00",(B13/D13))</f>
        <v>127534.66666666667</v>
      </c>
    </row>
    <row r="14" spans="1:6" ht="25.5" customHeight="1" thickBot="1" x14ac:dyDescent="0.25">
      <c r="A14" s="10" t="s">
        <v>19</v>
      </c>
      <c r="B14" s="107">
        <f>B12-B13</f>
        <v>109061</v>
      </c>
      <c r="C14" s="12" t="s">
        <v>20</v>
      </c>
      <c r="D14" s="106">
        <f>D11</f>
        <v>3</v>
      </c>
      <c r="E14" s="12" t="s">
        <v>21</v>
      </c>
      <c r="F14" s="107">
        <f>IF(ISERROR(B14/D14),"$0.00",(B14/D14))</f>
        <v>36353.666666666664</v>
      </c>
    </row>
    <row r="15" spans="1:6" ht="25.5" customHeight="1" x14ac:dyDescent="0.2"/>
    <row r="16" spans="1:6" ht="25.5" customHeight="1" x14ac:dyDescent="0.2"/>
    <row r="17" ht="25.5" customHeight="1" x14ac:dyDescent="0.2"/>
    <row r="18" ht="25.5" customHeight="1" x14ac:dyDescent="0.2"/>
    <row r="19" ht="25.5" customHeight="1" x14ac:dyDescent="0.2"/>
    <row r="20" ht="25.5" customHeight="1" x14ac:dyDescent="0.2"/>
    <row r="21" ht="25.5" customHeight="1" x14ac:dyDescent="0.2"/>
    <row r="22" ht="25.5" customHeight="1" x14ac:dyDescent="0.2"/>
    <row r="23" ht="25.5" customHeight="1" x14ac:dyDescent="0.2"/>
    <row r="24" ht="25.5" customHeight="1" x14ac:dyDescent="0.2"/>
    <row r="25" ht="25.5" customHeight="1" x14ac:dyDescent="0.2"/>
    <row r="26" ht="25.5" customHeight="1" x14ac:dyDescent="0.2"/>
    <row r="34" spans="14:14" x14ac:dyDescent="0.2">
      <c r="N34" s="7"/>
    </row>
    <row r="35" spans="14:14" x14ac:dyDescent="0.2">
      <c r="N35" s="7"/>
    </row>
    <row r="36" spans="14:14" x14ac:dyDescent="0.2">
      <c r="N36" s="7"/>
    </row>
    <row r="37" spans="14:14" x14ac:dyDescent="0.2">
      <c r="N37" s="7"/>
    </row>
    <row r="38" spans="14:14" x14ac:dyDescent="0.2">
      <c r="N38" s="7"/>
    </row>
    <row r="39" spans="14:14" x14ac:dyDescent="0.2">
      <c r="N39" s="7"/>
    </row>
    <row r="40" spans="14:14" x14ac:dyDescent="0.2">
      <c r="N40" s="7"/>
    </row>
    <row r="41" spans="14:14" x14ac:dyDescent="0.2">
      <c r="N41" s="7"/>
    </row>
    <row r="42" spans="14:14" x14ac:dyDescent="0.2">
      <c r="N42" s="7"/>
    </row>
    <row r="43" spans="14:14" x14ac:dyDescent="0.2">
      <c r="N43" s="7"/>
    </row>
    <row r="44" spans="14:14" x14ac:dyDescent="0.2">
      <c r="N44" s="7"/>
    </row>
    <row r="45" spans="14:14" x14ac:dyDescent="0.2">
      <c r="N45" s="7"/>
    </row>
    <row r="46" spans="14:14" x14ac:dyDescent="0.2">
      <c r="N46" s="7"/>
    </row>
    <row r="47" spans="14:14" x14ac:dyDescent="0.2">
      <c r="N47" s="7"/>
    </row>
    <row r="48" spans="14:14" x14ac:dyDescent="0.2">
      <c r="N48" s="7"/>
    </row>
    <row r="30625" ht="33.75" customHeight="1" x14ac:dyDescent="0.2"/>
  </sheetData>
  <sheetProtection password="CF3B" sheet="1"/>
  <mergeCells count="2">
    <mergeCell ref="A9:F9"/>
    <mergeCell ref="A2:F2"/>
  </mergeCells>
  <pageMargins left="0.75" right="0.75" top="1" bottom="1" header="0.5" footer="0.5"/>
  <pageSetup scale="95" orientation="portrait"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dimension ref="A1:EX30625"/>
  <sheetViews>
    <sheetView showGridLines="0" tabSelected="1" showOutlineSymbols="0" topLeftCell="EK3" zoomScaleNormal="100" workbookViewId="0">
      <selection activeCell="EQ8" sqref="EQ8"/>
    </sheetView>
  </sheetViews>
  <sheetFormatPr defaultRowHeight="12.75" x14ac:dyDescent="0.2"/>
  <cols>
    <col min="2" max="2" width="51.5703125" customWidth="1"/>
    <col min="3" max="3" width="1.42578125" customWidth="1"/>
    <col min="4" max="4" width="14.42578125" customWidth="1"/>
    <col min="5" max="6" width="15" customWidth="1"/>
    <col min="7" max="7" width="34.42578125" bestFit="1" customWidth="1"/>
    <col min="8" max="8" width="6" customWidth="1"/>
    <col min="9" max="10" width="15.140625" customWidth="1"/>
    <col min="11" max="11" width="1.85546875" customWidth="1"/>
    <col min="12" max="12" width="34.85546875" bestFit="1" customWidth="1"/>
    <col min="13" max="13" width="3.5703125" customWidth="1"/>
    <col min="14" max="14" width="12.42578125" customWidth="1"/>
    <col min="15" max="15" width="4" customWidth="1"/>
    <col min="16" max="16" width="16.42578125" bestFit="1" customWidth="1"/>
    <col min="17" max="17" width="2.42578125" customWidth="1"/>
    <col min="18" max="18" width="0.42578125" customWidth="1"/>
    <col min="19" max="19" width="18.85546875" hidden="1" customWidth="1"/>
    <col min="20" max="20" width="19" hidden="1" customWidth="1"/>
    <col min="21" max="21" width="10.5703125" hidden="1" customWidth="1"/>
    <col min="22" max="22" width="9.5703125" hidden="1" customWidth="1"/>
    <col min="23" max="23" width="9.140625" hidden="1" customWidth="1"/>
    <col min="24" max="24" width="3.5703125" customWidth="1"/>
    <col min="25" max="25" width="44.42578125" hidden="1" customWidth="1"/>
    <col min="26" max="26" width="13.5703125" hidden="1" customWidth="1"/>
    <col min="27" max="27" width="18.85546875" hidden="1" customWidth="1"/>
    <col min="28" max="28" width="15.42578125" hidden="1" customWidth="1"/>
    <col min="29" max="29" width="11.140625" hidden="1" customWidth="1"/>
    <col min="30" max="30" width="7.5703125" hidden="1" customWidth="1"/>
    <col min="31" max="31" width="2.42578125" hidden="1" customWidth="1"/>
    <col min="32" max="32" width="8.85546875" hidden="1" customWidth="1"/>
    <col min="33" max="33" width="18.85546875" hidden="1" customWidth="1"/>
    <col min="34" max="34" width="14.140625" hidden="1" customWidth="1"/>
    <col min="35" max="35" width="10.42578125" hidden="1" customWidth="1"/>
    <col min="36" max="36" width="8.85546875" hidden="1" customWidth="1"/>
    <col min="37" max="37" width="2.42578125" hidden="1" customWidth="1"/>
    <col min="38" max="38" width="8.85546875" hidden="1" customWidth="1"/>
    <col min="39" max="39" width="29.5703125" hidden="1" customWidth="1"/>
    <col min="40" max="40" width="14.140625" hidden="1" customWidth="1"/>
    <col min="41" max="41" width="10.42578125" hidden="1" customWidth="1"/>
    <col min="42" max="42" width="8.85546875" hidden="1" customWidth="1"/>
    <col min="43" max="43" width="2.42578125" hidden="1" customWidth="1"/>
    <col min="44" max="44" width="8.85546875" hidden="1" customWidth="1"/>
    <col min="45" max="45" width="28.5703125" hidden="1" customWidth="1"/>
    <col min="46" max="46" width="14.85546875" hidden="1" customWidth="1"/>
    <col min="47" max="47" width="10.42578125" hidden="1" customWidth="1"/>
    <col min="48" max="48" width="8.85546875" hidden="1" customWidth="1"/>
    <col min="49" max="49" width="2.42578125" hidden="1" customWidth="1"/>
    <col min="50" max="50" width="8.85546875" hidden="1" customWidth="1"/>
    <col min="51" max="51" width="34.140625" hidden="1" customWidth="1"/>
    <col min="52" max="52" width="14.140625" hidden="1" customWidth="1"/>
    <col min="53" max="53" width="11" hidden="1" customWidth="1"/>
    <col min="54" max="54" width="9.140625" hidden="1" customWidth="1"/>
    <col min="55" max="55" width="2.42578125" hidden="1" customWidth="1"/>
    <col min="56" max="56" width="0.140625" hidden="1" customWidth="1"/>
    <col min="57" max="57" width="19.42578125" hidden="1" customWidth="1"/>
    <col min="58" max="58" width="14.140625" hidden="1" customWidth="1"/>
    <col min="59" max="59" width="10.42578125" hidden="1" customWidth="1"/>
    <col min="60" max="60" width="8.85546875" hidden="1" customWidth="1"/>
    <col min="61" max="61" width="2.42578125" hidden="1" customWidth="1"/>
    <col min="62" max="62" width="8.85546875" hidden="1" customWidth="1"/>
    <col min="63" max="63" width="0.42578125" hidden="1" customWidth="1"/>
    <col min="64" max="64" width="14.140625" hidden="1" customWidth="1"/>
    <col min="65" max="65" width="10.42578125" hidden="1" customWidth="1"/>
    <col min="66" max="66" width="8.85546875" hidden="1" customWidth="1"/>
    <col min="67" max="67" width="2.42578125" hidden="1" customWidth="1"/>
    <col min="68" max="68" width="0.42578125" hidden="1" customWidth="1"/>
    <col min="69" max="69" width="18.85546875" hidden="1" customWidth="1"/>
    <col min="70" max="70" width="14.140625" hidden="1" customWidth="1"/>
    <col min="71" max="71" width="10.42578125" hidden="1" customWidth="1"/>
    <col min="72" max="72" width="8.85546875" hidden="1" customWidth="1"/>
    <col min="73" max="73" width="2.42578125" hidden="1" customWidth="1"/>
    <col min="74" max="74" width="8.85546875" hidden="1" customWidth="1"/>
    <col min="75" max="75" width="17.5703125" hidden="1" customWidth="1"/>
    <col min="76" max="76" width="16" hidden="1" customWidth="1"/>
    <col min="77" max="77" width="10.42578125" hidden="1" customWidth="1"/>
    <col min="78" max="78" width="8.85546875" hidden="1" customWidth="1"/>
    <col min="79" max="79" width="2.42578125" hidden="1" customWidth="1"/>
    <col min="80" max="80" width="8.85546875" hidden="1" customWidth="1"/>
    <col min="81" max="81" width="17.5703125" hidden="1" customWidth="1"/>
    <col min="82" max="82" width="14.140625" hidden="1" customWidth="1"/>
    <col min="83" max="83" width="10.42578125" hidden="1" customWidth="1"/>
    <col min="84" max="84" width="8.85546875" hidden="1" customWidth="1"/>
    <col min="85" max="85" width="2.42578125" hidden="1" customWidth="1"/>
    <col min="86" max="86" width="8.85546875" hidden="1" customWidth="1"/>
    <col min="87" max="87" width="17.5703125" hidden="1" customWidth="1"/>
    <col min="88" max="88" width="16" hidden="1" customWidth="1"/>
    <col min="89" max="89" width="10.42578125" hidden="1" customWidth="1"/>
    <col min="90" max="90" width="8.85546875" hidden="1" customWidth="1"/>
    <col min="91" max="91" width="2.42578125" hidden="1" customWidth="1"/>
    <col min="92" max="92" width="8.85546875" hidden="1" customWidth="1"/>
    <col min="93" max="93" width="22.42578125" hidden="1" customWidth="1"/>
    <col min="94" max="94" width="14.140625" hidden="1" customWidth="1"/>
    <col min="95" max="95" width="10.42578125" hidden="1" customWidth="1"/>
    <col min="96" max="96" width="8.85546875" hidden="1" customWidth="1"/>
    <col min="97" max="97" width="2.42578125" hidden="1" customWidth="1"/>
    <col min="98" max="98" width="2.140625" hidden="1" customWidth="1"/>
    <col min="99" max="99" width="24.42578125" hidden="1" customWidth="1"/>
    <col min="100" max="100" width="14.140625" hidden="1" customWidth="1"/>
    <col min="101" max="101" width="10.42578125" hidden="1" customWidth="1"/>
    <col min="102" max="102" width="8.85546875" hidden="1" customWidth="1"/>
    <col min="103" max="103" width="2.42578125" hidden="1" customWidth="1"/>
    <col min="104" max="104" width="8.85546875" hidden="1" customWidth="1"/>
    <col min="105" max="105" width="24.42578125" hidden="1" customWidth="1"/>
    <col min="106" max="106" width="14.140625" hidden="1" customWidth="1"/>
    <col min="107" max="107" width="0.140625" hidden="1" customWidth="1"/>
    <col min="108" max="108" width="8.85546875" hidden="1" customWidth="1"/>
    <col min="109" max="109" width="2.42578125" hidden="1" customWidth="1"/>
    <col min="110" max="110" width="8.85546875" hidden="1" customWidth="1"/>
    <col min="111" max="111" width="17.5703125" hidden="1" customWidth="1"/>
    <col min="112" max="112" width="14.140625" hidden="1" customWidth="1"/>
    <col min="113" max="113" width="10.42578125" hidden="1" customWidth="1"/>
    <col min="114" max="114" width="8.85546875" hidden="1" customWidth="1"/>
    <col min="115" max="115" width="2.42578125" hidden="1" customWidth="1"/>
    <col min="116" max="116" width="8.85546875" hidden="1" customWidth="1"/>
    <col min="117" max="117" width="17.5703125" hidden="1" customWidth="1"/>
    <col min="118" max="118" width="14.140625" hidden="1" customWidth="1"/>
    <col min="119" max="119" width="10.42578125" hidden="1" customWidth="1"/>
    <col min="120" max="120" width="8.85546875" hidden="1" customWidth="1"/>
    <col min="121" max="121" width="2.42578125" hidden="1" customWidth="1"/>
    <col min="122" max="122" width="8.85546875" hidden="1" customWidth="1"/>
    <col min="123" max="123" width="22.5703125" hidden="1" customWidth="1"/>
    <col min="124" max="124" width="14.140625" hidden="1" customWidth="1"/>
    <col min="125" max="125" width="10.42578125" hidden="1" customWidth="1"/>
    <col min="126" max="126" width="8.85546875" hidden="1" customWidth="1"/>
    <col min="127" max="127" width="2.42578125" hidden="1" customWidth="1"/>
    <col min="128" max="128" width="2.140625" bestFit="1" customWidth="1"/>
    <col min="129" max="129" width="27.140625" customWidth="1"/>
    <col min="130" max="130" width="2.140625" bestFit="1" customWidth="1"/>
    <col min="131" max="131" width="17.5703125" customWidth="1"/>
    <col min="132" max="132" width="13.140625" customWidth="1"/>
    <col min="134" max="134" width="1.5703125" customWidth="1"/>
    <col min="135" max="135" width="12.5703125" customWidth="1"/>
    <col min="136" max="136" width="3.5703125" customWidth="1"/>
    <col min="137" max="137" width="15.5703125" customWidth="1"/>
    <col min="138" max="138" width="14.42578125" customWidth="1"/>
    <col min="139" max="139" width="25.42578125" customWidth="1"/>
    <col min="140" max="140" width="2" customWidth="1"/>
    <col min="141" max="141" width="12" bestFit="1" customWidth="1"/>
    <col min="142" max="142" width="4.5703125" customWidth="1"/>
    <col min="143" max="143" width="15.42578125" customWidth="1"/>
    <col min="144" max="144" width="2" bestFit="1" customWidth="1"/>
    <col min="145" max="145" width="15" customWidth="1"/>
    <col min="146" max="146" width="24.5703125" bestFit="1" customWidth="1"/>
    <col min="147" max="147" width="12.5703125" customWidth="1"/>
    <col min="148" max="148" width="27.42578125" bestFit="1" customWidth="1"/>
    <col min="149" max="149" width="4.5703125" customWidth="1"/>
    <col min="151" max="151" width="3.5703125" customWidth="1"/>
    <col min="152" max="152" width="16" customWidth="1"/>
    <col min="153" max="153" width="2" bestFit="1" customWidth="1"/>
    <col min="154" max="154" width="17.42578125" customWidth="1"/>
    <col min="155" max="155" width="25.42578125" customWidth="1"/>
    <col min="156" max="156" width="2.140625" bestFit="1" customWidth="1"/>
    <col min="157" max="157" width="27.140625" customWidth="1"/>
    <col min="158" max="158" width="2.140625" bestFit="1" customWidth="1"/>
    <col min="159" max="159" width="17.5703125" customWidth="1"/>
    <col min="160" max="160" width="9.42578125" bestFit="1" customWidth="1"/>
    <col min="162" max="162" width="1.5703125" customWidth="1"/>
    <col min="163" max="163" width="20.140625" bestFit="1" customWidth="1"/>
    <col min="164" max="164" width="3.5703125" customWidth="1"/>
    <col min="165" max="165" width="15.5703125" customWidth="1"/>
    <col min="166" max="166" width="14.42578125" customWidth="1"/>
    <col min="167" max="167" width="25.42578125" customWidth="1"/>
    <col min="168" max="168" width="2" customWidth="1"/>
    <col min="169" max="169" width="12" bestFit="1" customWidth="1"/>
    <col min="170" max="170" width="4.5703125" customWidth="1"/>
    <col min="171" max="171" width="15.42578125" customWidth="1"/>
    <col min="172" max="172" width="2" bestFit="1" customWidth="1"/>
    <col min="173" max="173" width="15" customWidth="1"/>
    <col min="174" max="174" width="24.5703125" bestFit="1" customWidth="1"/>
    <col min="175" max="175" width="12.5703125" customWidth="1"/>
    <col min="176" max="176" width="27.42578125" bestFit="1" customWidth="1"/>
    <col min="177" max="177" width="4.5703125" customWidth="1"/>
    <col min="179" max="179" width="3.5703125" customWidth="1"/>
    <col min="180" max="180" width="16" customWidth="1"/>
    <col min="181" max="181" width="2" bestFit="1" customWidth="1"/>
    <col min="182" max="182" width="17.42578125" customWidth="1"/>
    <col min="183" max="183" width="2.140625" bestFit="1" customWidth="1"/>
    <col min="184" max="184" width="14.42578125" customWidth="1"/>
    <col min="185" max="185" width="52.5703125" bestFit="1" customWidth="1"/>
    <col min="186" max="186" width="3.140625" customWidth="1"/>
    <col min="187" max="187" width="16.140625" customWidth="1"/>
    <col min="191" max="191" width="52.5703125" bestFit="1" customWidth="1"/>
  </cols>
  <sheetData>
    <row r="1" spans="1:154" ht="13.5" thickBot="1" x14ac:dyDescent="0.25"/>
    <row r="2" spans="1:154" ht="13.5" thickBot="1" x14ac:dyDescent="0.25">
      <c r="A2" s="177" t="s">
        <v>41</v>
      </c>
      <c r="B2" s="178"/>
      <c r="C2" s="178"/>
      <c r="D2" s="178"/>
      <c r="E2" s="179"/>
      <c r="F2" s="177" t="s">
        <v>118</v>
      </c>
      <c r="G2" s="178"/>
      <c r="H2" s="178"/>
      <c r="I2" s="178"/>
      <c r="J2" s="178"/>
      <c r="K2" s="179"/>
      <c r="L2" s="178" t="s">
        <v>48</v>
      </c>
      <c r="M2" s="178"/>
      <c r="N2" s="178"/>
      <c r="O2" s="178"/>
      <c r="P2" s="178"/>
      <c r="Q2" s="109"/>
      <c r="DX2" s="177" t="s">
        <v>59</v>
      </c>
      <c r="DY2" s="178"/>
      <c r="DZ2" s="178"/>
      <c r="EA2" s="178"/>
      <c r="EB2" s="178"/>
      <c r="EC2" s="178"/>
      <c r="ED2" s="179"/>
      <c r="EF2" s="110"/>
      <c r="EG2" s="178" t="s">
        <v>60</v>
      </c>
      <c r="EH2" s="178"/>
      <c r="EI2" s="178"/>
      <c r="EJ2" s="178"/>
      <c r="EK2" s="178"/>
      <c r="EL2" s="178"/>
      <c r="EM2" s="111"/>
      <c r="EO2" s="110"/>
      <c r="EP2" s="178" t="s">
        <v>69</v>
      </c>
      <c r="EQ2" s="178"/>
      <c r="ER2" s="178"/>
      <c r="ES2" s="178"/>
      <c r="ET2" s="178"/>
      <c r="EU2" s="178"/>
      <c r="EV2" s="109"/>
    </row>
    <row r="3" spans="1:154" ht="13.5" thickBot="1" x14ac:dyDescent="0.25">
      <c r="A3" s="25"/>
      <c r="B3" s="26"/>
      <c r="C3" s="26"/>
      <c r="D3" s="26"/>
      <c r="E3" s="24"/>
      <c r="F3" s="93"/>
      <c r="G3" s="92"/>
      <c r="H3" s="92"/>
      <c r="I3" s="92"/>
      <c r="J3" s="92"/>
      <c r="K3" s="91"/>
      <c r="Q3" s="15"/>
      <c r="DX3" s="39"/>
      <c r="DY3" s="38"/>
      <c r="DZ3" s="38"/>
      <c r="EA3" s="38"/>
      <c r="EB3" s="38"/>
      <c r="EC3" s="38"/>
      <c r="ED3" s="32"/>
      <c r="EF3" s="14"/>
      <c r="EM3" s="15"/>
      <c r="EO3" s="14"/>
      <c r="EV3" s="15"/>
    </row>
    <row r="4" spans="1:154" ht="25.5" customHeight="1" x14ac:dyDescent="0.2">
      <c r="A4" s="25"/>
      <c r="B4" s="33" t="s">
        <v>42</v>
      </c>
      <c r="C4" s="34"/>
      <c r="D4" s="60">
        <f>Employees!B11</f>
        <v>1773231</v>
      </c>
      <c r="E4" s="24"/>
      <c r="F4" s="90" t="s">
        <v>117</v>
      </c>
      <c r="G4" s="38"/>
      <c r="H4" s="38"/>
      <c r="I4" s="38"/>
      <c r="J4" s="38"/>
      <c r="K4" s="32"/>
      <c r="L4" s="199" t="s">
        <v>49</v>
      </c>
      <c r="M4" s="199"/>
      <c r="N4" s="199"/>
      <c r="O4" s="199"/>
      <c r="P4" s="199"/>
      <c r="Q4" s="15"/>
      <c r="DX4" s="14"/>
      <c r="DY4" s="200" t="s">
        <v>53</v>
      </c>
      <c r="DZ4" s="200"/>
      <c r="EA4" s="200"/>
      <c r="EB4" s="200"/>
      <c r="EC4" s="200"/>
      <c r="ED4" s="15"/>
      <c r="EF4" s="14"/>
      <c r="EG4" s="201" t="s">
        <v>61</v>
      </c>
      <c r="EH4" s="201"/>
      <c r="EI4" s="201"/>
      <c r="EJ4" s="201"/>
      <c r="EK4" s="201"/>
      <c r="EM4" s="15"/>
      <c r="EO4" s="14"/>
      <c r="EP4" s="201" t="s">
        <v>70</v>
      </c>
      <c r="EQ4" s="201"/>
      <c r="ER4" s="201"/>
      <c r="ES4" s="201"/>
      <c r="ET4" s="201"/>
      <c r="EU4" s="201"/>
      <c r="EV4" s="15"/>
    </row>
    <row r="5" spans="1:154" ht="25.5" customHeight="1" x14ac:dyDescent="0.2">
      <c r="A5" s="25"/>
      <c r="B5" s="33" t="s">
        <v>43</v>
      </c>
      <c r="C5" s="35" t="s">
        <v>47</v>
      </c>
      <c r="D5" s="60">
        <f>Employees!B12</f>
        <v>491665</v>
      </c>
      <c r="E5" s="24"/>
      <c r="F5" s="14"/>
      <c r="G5" s="89" t="s">
        <v>114</v>
      </c>
      <c r="H5" s="21"/>
      <c r="I5" s="60">
        <v>294417</v>
      </c>
      <c r="J5" s="94"/>
      <c r="K5" s="15"/>
      <c r="L5" s="199"/>
      <c r="M5" s="199"/>
      <c r="N5" s="199"/>
      <c r="O5" s="199"/>
      <c r="P5" s="199"/>
      <c r="Q5" s="15"/>
      <c r="DX5" s="14"/>
      <c r="DY5" s="200"/>
      <c r="DZ5" s="200"/>
      <c r="EA5" s="200"/>
      <c r="EB5" s="200"/>
      <c r="EC5" s="200"/>
      <c r="ED5" s="15"/>
      <c r="EF5" s="14"/>
      <c r="EM5" s="15"/>
      <c r="EO5" s="14"/>
      <c r="EV5" s="15"/>
    </row>
    <row r="6" spans="1:154" ht="25.5" customHeight="1" x14ac:dyDescent="0.2">
      <c r="A6" s="25"/>
      <c r="B6" s="112" t="s">
        <v>44</v>
      </c>
      <c r="C6" s="113" t="s">
        <v>21</v>
      </c>
      <c r="D6" s="114">
        <f>D4-D5</f>
        <v>1281566</v>
      </c>
      <c r="E6" s="24"/>
      <c r="F6" s="14"/>
      <c r="G6" s="115" t="s">
        <v>116</v>
      </c>
      <c r="H6" s="116" t="s">
        <v>20</v>
      </c>
      <c r="I6" s="114">
        <f>SUM(D9)</f>
        <v>183080.85714285713</v>
      </c>
      <c r="J6" s="117"/>
      <c r="K6" s="15"/>
      <c r="L6" s="122">
        <f>Turns!D6</f>
        <v>1281566</v>
      </c>
      <c r="M6" s="8" t="s">
        <v>52</v>
      </c>
      <c r="N6" s="63">
        <v>91280</v>
      </c>
      <c r="O6" s="8" t="s">
        <v>21</v>
      </c>
      <c r="P6" s="122">
        <f>L6+N6</f>
        <v>1372846</v>
      </c>
      <c r="Q6" s="15"/>
      <c r="DX6" s="14"/>
      <c r="ED6" s="15"/>
      <c r="EF6" s="14"/>
      <c r="EG6" s="63">
        <f>D4</f>
        <v>1773231</v>
      </c>
      <c r="EH6" s="49" t="s">
        <v>47</v>
      </c>
      <c r="EI6" s="63">
        <f>D5</f>
        <v>491665</v>
      </c>
      <c r="EJ6" s="49" t="s">
        <v>21</v>
      </c>
      <c r="EK6" s="122">
        <f>EG6-EI6</f>
        <v>1281566</v>
      </c>
      <c r="EM6" s="15"/>
      <c r="EO6" s="14"/>
      <c r="EP6" s="67">
        <v>160279</v>
      </c>
      <c r="EQ6" s="49" t="s">
        <v>20</v>
      </c>
      <c r="ER6" s="65">
        <f>EI9</f>
        <v>7</v>
      </c>
      <c r="ES6" s="49" t="s">
        <v>21</v>
      </c>
      <c r="ET6" s="208">
        <f>IF(ISERROR(EP6/ER6),"$0.00",EP6/ER6)</f>
        <v>22897</v>
      </c>
      <c r="EU6" s="209"/>
      <c r="EV6" s="15"/>
    </row>
    <row r="7" spans="1:154" ht="25.5" customHeight="1" thickBot="1" x14ac:dyDescent="0.25">
      <c r="A7" s="25"/>
      <c r="B7" s="26"/>
      <c r="C7" s="37"/>
      <c r="D7" s="26"/>
      <c r="E7" s="24"/>
      <c r="F7" s="14"/>
      <c r="G7" s="115" t="s">
        <v>112</v>
      </c>
      <c r="H7" s="118" t="s">
        <v>21</v>
      </c>
      <c r="I7" s="119">
        <f>IF(ISERROR(I5/I6),"0.0",I5/I6)</f>
        <v>1.6081255276747355</v>
      </c>
      <c r="J7" s="120"/>
      <c r="K7" s="15"/>
      <c r="L7" s="40" t="s">
        <v>50</v>
      </c>
      <c r="M7" s="18"/>
      <c r="N7" s="41" t="s">
        <v>51</v>
      </c>
      <c r="O7" s="18"/>
      <c r="P7" s="41" t="s">
        <v>48</v>
      </c>
      <c r="Q7" s="19"/>
      <c r="DX7" s="14"/>
      <c r="DY7" s="42" t="s">
        <v>54</v>
      </c>
      <c r="DZ7" s="42"/>
      <c r="EA7" s="123">
        <f>Turns!P6</f>
        <v>1372846</v>
      </c>
      <c r="ED7" s="15"/>
      <c r="EF7" s="14"/>
      <c r="EG7" s="50" t="s">
        <v>62</v>
      </c>
      <c r="EH7" s="51"/>
      <c r="EI7" s="50" t="s">
        <v>63</v>
      </c>
      <c r="EJ7" s="51"/>
      <c r="EK7" s="50" t="s">
        <v>64</v>
      </c>
      <c r="EM7" s="15"/>
      <c r="EO7" s="14"/>
      <c r="EP7" s="52" t="s">
        <v>71</v>
      </c>
      <c r="ER7" s="50" t="s">
        <v>65</v>
      </c>
      <c r="ET7" s="212" t="s">
        <v>75</v>
      </c>
      <c r="EU7" s="212"/>
      <c r="EV7" s="15"/>
    </row>
    <row r="8" spans="1:154" ht="25.5" customHeight="1" thickBot="1" x14ac:dyDescent="0.25">
      <c r="A8" s="25"/>
      <c r="B8" s="33" t="s">
        <v>45</v>
      </c>
      <c r="C8" s="34" t="s">
        <v>20</v>
      </c>
      <c r="D8" s="166">
        <f>'Breakeven vs. Actual'!C5</f>
        <v>7</v>
      </c>
      <c r="E8" s="24"/>
      <c r="F8" s="17"/>
      <c r="G8" s="18"/>
      <c r="H8" s="18"/>
      <c r="I8" s="18"/>
      <c r="J8" s="18"/>
      <c r="K8" s="19"/>
      <c r="DX8" s="14"/>
      <c r="DY8" s="44" t="s">
        <v>55</v>
      </c>
      <c r="DZ8" s="43" t="s">
        <v>47</v>
      </c>
      <c r="EA8" s="64">
        <v>276024</v>
      </c>
      <c r="ED8" s="15"/>
      <c r="EF8" s="14"/>
      <c r="EM8" s="15"/>
      <c r="EO8" s="14"/>
      <c r="EV8" s="15"/>
    </row>
    <row r="9" spans="1:154" ht="25.5" customHeight="1" thickBot="1" x14ac:dyDescent="0.25">
      <c r="A9" s="25"/>
      <c r="B9" s="112" t="s">
        <v>46</v>
      </c>
      <c r="C9" s="113" t="s">
        <v>21</v>
      </c>
      <c r="D9" s="114">
        <f>D6/D8</f>
        <v>183080.85714285713</v>
      </c>
      <c r="E9" s="24"/>
      <c r="F9" s="93"/>
      <c r="G9" s="92"/>
      <c r="H9" s="92"/>
      <c r="I9" s="92"/>
      <c r="J9" s="92"/>
      <c r="K9" s="91"/>
      <c r="DX9" s="14"/>
      <c r="DY9" s="44" t="s">
        <v>56</v>
      </c>
      <c r="DZ9" s="43" t="s">
        <v>47</v>
      </c>
      <c r="EA9" s="64">
        <f>N6</f>
        <v>91280</v>
      </c>
      <c r="ED9" s="15"/>
      <c r="EF9" s="14"/>
      <c r="EG9" s="126">
        <f>EK6</f>
        <v>1281566</v>
      </c>
      <c r="EH9" s="49" t="s">
        <v>20</v>
      </c>
      <c r="EI9" s="65">
        <f>D8</f>
        <v>7</v>
      </c>
      <c r="EJ9" s="49" t="s">
        <v>21</v>
      </c>
      <c r="EK9" s="208">
        <f>IF(ISERROR(EG9/EI9),"$0.00",EG9/EI9)</f>
        <v>183080.85714285713</v>
      </c>
      <c r="EL9" s="209"/>
      <c r="EM9" s="15"/>
      <c r="EO9" s="14"/>
      <c r="EP9" s="126">
        <f>ET6*12</f>
        <v>274764</v>
      </c>
      <c r="EQ9" s="49" t="s">
        <v>20</v>
      </c>
      <c r="ER9" s="66">
        <f>EI12</f>
        <v>260660</v>
      </c>
      <c r="ES9" s="49" t="s">
        <v>21</v>
      </c>
      <c r="ET9" s="210">
        <f>IF(ISERROR(EP9/ER9),"0.0",EP9/ER9)</f>
        <v>1.0541088007365917</v>
      </c>
      <c r="EU9" s="211"/>
      <c r="EV9" s="15"/>
    </row>
    <row r="10" spans="1:154" ht="55.7" customHeight="1" thickBot="1" x14ac:dyDescent="0.25">
      <c r="A10" s="27"/>
      <c r="B10" s="28"/>
      <c r="C10" s="36"/>
      <c r="D10" s="28"/>
      <c r="E10" s="29"/>
      <c r="F10" s="90" t="s">
        <v>115</v>
      </c>
      <c r="G10" s="38"/>
      <c r="H10" s="38"/>
      <c r="I10" s="38"/>
      <c r="J10" s="38"/>
      <c r="K10" s="32"/>
      <c r="DX10" s="14"/>
      <c r="DY10" s="46"/>
      <c r="DZ10" s="45"/>
      <c r="EA10" s="47" t="s">
        <v>57</v>
      </c>
      <c r="EB10" s="124">
        <f>EA7-EA8-EA9</f>
        <v>1005542</v>
      </c>
      <c r="ED10" s="15"/>
      <c r="EF10" s="14"/>
      <c r="EG10" s="50" t="s">
        <v>64</v>
      </c>
      <c r="EI10" s="50" t="s">
        <v>65</v>
      </c>
      <c r="EK10" s="212" t="s">
        <v>74</v>
      </c>
      <c r="EL10" s="212"/>
      <c r="EM10" s="15"/>
      <c r="EO10" s="14"/>
      <c r="EP10" s="52" t="s">
        <v>72</v>
      </c>
      <c r="EQ10" s="50"/>
      <c r="ER10" s="52" t="s">
        <v>66</v>
      </c>
      <c r="ES10" s="50"/>
      <c r="ET10" s="50" t="s">
        <v>73</v>
      </c>
      <c r="EU10" s="48"/>
      <c r="EV10" s="15"/>
    </row>
    <row r="11" spans="1:154" ht="25.5" customHeight="1" thickBot="1" x14ac:dyDescent="0.25">
      <c r="F11" s="14"/>
      <c r="G11" s="89" t="s">
        <v>114</v>
      </c>
      <c r="H11" s="21"/>
      <c r="I11" s="60">
        <v>260660</v>
      </c>
      <c r="J11" s="94"/>
      <c r="K11" s="15"/>
      <c r="DX11" s="14"/>
      <c r="DY11" s="47" t="s">
        <v>54</v>
      </c>
      <c r="DZ11" s="48" t="s">
        <v>20</v>
      </c>
      <c r="EA11" s="124">
        <f>EA7</f>
        <v>1372846</v>
      </c>
      <c r="ED11" s="15"/>
      <c r="EF11" s="14"/>
      <c r="EM11" s="15"/>
      <c r="EO11" s="17"/>
      <c r="EP11" s="18"/>
      <c r="EQ11" s="18"/>
      <c r="ER11" s="18"/>
      <c r="ES11" s="18"/>
      <c r="ET11" s="18"/>
      <c r="EU11" s="18"/>
      <c r="EV11" s="19"/>
    </row>
    <row r="12" spans="1:154" ht="25.5" customHeight="1" thickBot="1" x14ac:dyDescent="0.25">
      <c r="F12" s="14"/>
      <c r="G12" s="121" t="s">
        <v>113</v>
      </c>
      <c r="H12" s="116" t="s">
        <v>20</v>
      </c>
      <c r="I12" s="114">
        <f>SUM(D9)</f>
        <v>183080.85714285713</v>
      </c>
      <c r="J12" s="117"/>
      <c r="K12" s="15"/>
      <c r="DX12" s="14"/>
      <c r="EA12" t="s">
        <v>58</v>
      </c>
      <c r="EB12" s="125">
        <f>IF(ISERROR(EB10/EA11),"0.00%",EB10/EA11)</f>
        <v>0.73245069002641228</v>
      </c>
      <c r="ED12" s="15"/>
      <c r="EF12" s="14"/>
      <c r="EG12" s="126">
        <f>EK9*12</f>
        <v>2196970.2857142854</v>
      </c>
      <c r="EH12" s="49" t="s">
        <v>20</v>
      </c>
      <c r="EI12" s="66">
        <f>I11</f>
        <v>260660</v>
      </c>
      <c r="EJ12" s="49" t="s">
        <v>21</v>
      </c>
      <c r="EK12" s="127">
        <f>IF(ISERROR(EG12/EI12),"0.0",EG12/EI12)</f>
        <v>8.4284903157917803</v>
      </c>
      <c r="EM12" s="15"/>
    </row>
    <row r="13" spans="1:154" ht="25.5" customHeight="1" thickTop="1" thickBot="1" x14ac:dyDescent="0.25">
      <c r="F13" s="14"/>
      <c r="G13" s="121" t="s">
        <v>112</v>
      </c>
      <c r="H13" s="118" t="s">
        <v>21</v>
      </c>
      <c r="I13" s="119">
        <f>IF(ISERROR(I11/I12),"0.0",I11/I12)</f>
        <v>1.4237425150167842</v>
      </c>
      <c r="J13" s="120"/>
      <c r="K13" s="15"/>
      <c r="DX13" s="17"/>
      <c r="DY13" s="18"/>
      <c r="DZ13" s="18"/>
      <c r="EA13" s="18"/>
      <c r="EB13" s="18"/>
      <c r="EC13" s="18"/>
      <c r="ED13" s="19"/>
      <c r="EF13" s="14"/>
      <c r="EG13" s="52" t="s">
        <v>68</v>
      </c>
      <c r="EH13" s="50"/>
      <c r="EI13" s="52" t="s">
        <v>66</v>
      </c>
      <c r="EJ13" s="50"/>
      <c r="EK13" s="50" t="s">
        <v>67</v>
      </c>
      <c r="EL13" s="48"/>
      <c r="EM13" s="15"/>
      <c r="ET13" s="202" t="s">
        <v>76</v>
      </c>
      <c r="EU13" s="203"/>
      <c r="EV13" s="203"/>
      <c r="EW13" s="203"/>
      <c r="EX13" s="204"/>
    </row>
    <row r="14" spans="1:154" ht="25.5" customHeight="1" thickBot="1" x14ac:dyDescent="0.25">
      <c r="F14" s="17"/>
      <c r="G14" s="18"/>
      <c r="H14" s="18"/>
      <c r="I14" s="18"/>
      <c r="J14" s="18"/>
      <c r="K14" s="19"/>
      <c r="EF14" s="17"/>
      <c r="EG14" s="18"/>
      <c r="EH14" s="18"/>
      <c r="EI14" s="18"/>
      <c r="EJ14" s="18"/>
      <c r="EK14" s="18"/>
      <c r="EL14" s="18"/>
      <c r="EM14" s="19"/>
      <c r="ET14" s="205"/>
      <c r="EU14" s="206"/>
      <c r="EV14" s="206"/>
      <c r="EW14" s="206"/>
      <c r="EX14" s="207"/>
    </row>
    <row r="15" spans="1:154" ht="25.5" customHeight="1" x14ac:dyDescent="0.25">
      <c r="DY15" s="69"/>
      <c r="DZ15" s="69"/>
      <c r="EA15" s="69"/>
      <c r="EB15" s="69"/>
      <c r="EC15" s="69"/>
    </row>
    <row r="16" spans="1:154" ht="25.5" customHeight="1" x14ac:dyDescent="0.25">
      <c r="DY16" s="70"/>
      <c r="DZ16" s="70"/>
      <c r="EA16" s="70"/>
      <c r="EB16" s="71"/>
      <c r="EC16" s="71"/>
    </row>
    <row r="17" ht="25.5" customHeight="1" x14ac:dyDescent="0.2"/>
    <row r="18" ht="25.5" customHeight="1" x14ac:dyDescent="0.2"/>
    <row r="19" ht="25.5" customHeight="1" x14ac:dyDescent="0.2"/>
    <row r="20" ht="25.5" customHeight="1" x14ac:dyDescent="0.2"/>
    <row r="21" ht="25.5" customHeight="1" x14ac:dyDescent="0.2"/>
    <row r="22" ht="25.5" customHeight="1" x14ac:dyDescent="0.2"/>
    <row r="23" ht="25.5" customHeight="1" x14ac:dyDescent="0.2"/>
    <row r="24" ht="25.5" customHeight="1" x14ac:dyDescent="0.2"/>
    <row r="25" ht="25.5" customHeight="1" x14ac:dyDescent="0.2"/>
    <row r="26" ht="25.5" customHeight="1" x14ac:dyDescent="0.2"/>
    <row r="30625" ht="33.75" customHeight="1" x14ac:dyDescent="0.2"/>
  </sheetData>
  <sheetProtection password="CF3B" sheet="1"/>
  <mergeCells count="16">
    <mergeCell ref="ET13:EX14"/>
    <mergeCell ref="EK9:EL9"/>
    <mergeCell ref="ET9:EU9"/>
    <mergeCell ref="EK10:EL10"/>
    <mergeCell ref="ET6:EU6"/>
    <mergeCell ref="ET7:EU7"/>
    <mergeCell ref="EP2:EU2"/>
    <mergeCell ref="A2:E2"/>
    <mergeCell ref="L4:P5"/>
    <mergeCell ref="L2:P2"/>
    <mergeCell ref="DY4:EC5"/>
    <mergeCell ref="DX2:ED2"/>
    <mergeCell ref="F2:K2"/>
    <mergeCell ref="EG4:EK4"/>
    <mergeCell ref="EP4:EU4"/>
    <mergeCell ref="EG2:EL2"/>
  </mergeCells>
  <dataValidations count="1">
    <dataValidation type="whole" allowBlank="1" showInputMessage="1" showErrorMessage="1" errorTitle="Month YTD" error="You must enter a valid month._x000a_" promptTitle="Number of Months YTD" prompt="January = 1_x000a_February = 2_x000a_March = 3_x000a_April = 4_x000a_May = 5_x000a_June = 6_x000a_July = 7_x000a_August = 8_x000a_September = 9_x000a_October = 10_x000a_November = 11_x000a_December = 12_x000a_" sqref="ER6 EI9" xr:uid="{00000000-0002-0000-0600-000000000000}">
      <formula1>1</formula1>
      <formula2>12</formula2>
    </dataValidation>
  </dataValidations>
  <pageMargins left="0.75" right="0.75" top="1" bottom="1" header="0.5" footer="0.5"/>
  <pageSetup scale="95" orientation="portrait" r:id="rId1"/>
  <headerFooter alignWithMargins="0"/>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DR30625"/>
  <sheetViews>
    <sheetView showGridLines="0" showOutlineSymbols="0" zoomScale="80" zoomScaleNormal="80" workbookViewId="0">
      <selection activeCell="D4" sqref="D4"/>
    </sheetView>
  </sheetViews>
  <sheetFormatPr defaultRowHeight="12.75" x14ac:dyDescent="0.2"/>
  <cols>
    <col min="1" max="1" width="14.42578125" customWidth="1"/>
    <col min="2" max="2" width="52.5703125" bestFit="1" customWidth="1"/>
    <col min="3" max="3" width="3.140625" customWidth="1"/>
    <col min="4" max="4" width="16.140625" customWidth="1"/>
    <col min="6" max="6" width="10.140625" customWidth="1"/>
    <col min="7" max="7" width="14.42578125" customWidth="1"/>
    <col min="8" max="8" width="12.140625" bestFit="1" customWidth="1"/>
    <col min="9" max="9" width="11.5703125" bestFit="1" customWidth="1"/>
    <col min="10" max="10" width="11.5703125" customWidth="1"/>
    <col min="11" max="11" width="9.5703125" customWidth="1"/>
    <col min="12" max="12" width="2.5703125" customWidth="1"/>
    <col min="13" max="13" width="0.42578125" customWidth="1"/>
    <col min="14" max="14" width="18.85546875" hidden="1" customWidth="1"/>
    <col min="15" max="15" width="19" hidden="1" customWidth="1"/>
    <col min="16" max="16" width="10.5703125" hidden="1" customWidth="1"/>
    <col min="17" max="17" width="9.5703125" hidden="1" customWidth="1"/>
    <col min="18" max="18" width="9.140625" hidden="1" customWidth="1"/>
    <col min="19" max="19" width="3.5703125" customWidth="1"/>
    <col min="20" max="20" width="44.42578125" hidden="1" customWidth="1"/>
    <col min="21" max="21" width="13.5703125" hidden="1" customWidth="1"/>
    <col min="22" max="22" width="18.85546875" hidden="1" customWidth="1"/>
    <col min="23" max="23" width="15.42578125" hidden="1" customWidth="1"/>
    <col min="24" max="24" width="11.140625" hidden="1" customWidth="1"/>
    <col min="25" max="25" width="7.5703125" hidden="1" customWidth="1"/>
    <col min="26" max="26" width="2.42578125" hidden="1" customWidth="1"/>
    <col min="27" max="27" width="8.85546875" hidden="1" customWidth="1"/>
    <col min="28" max="28" width="18.85546875" hidden="1" customWidth="1"/>
    <col min="29" max="29" width="14.140625" hidden="1" customWidth="1"/>
    <col min="30" max="30" width="10.42578125" hidden="1" customWidth="1"/>
    <col min="31" max="31" width="8.85546875" hidden="1" customWidth="1"/>
    <col min="32" max="32" width="2.42578125" hidden="1" customWidth="1"/>
    <col min="33" max="33" width="8.85546875" hidden="1" customWidth="1"/>
    <col min="34" max="34" width="29.5703125" hidden="1" customWidth="1"/>
    <col min="35" max="35" width="14.140625" hidden="1" customWidth="1"/>
    <col min="36" max="36" width="10.42578125" hidden="1" customWidth="1"/>
    <col min="37" max="37" width="8.85546875" hidden="1" customWidth="1"/>
    <col min="38" max="38" width="2.42578125" hidden="1" customWidth="1"/>
    <col min="39" max="39" width="8.85546875" hidden="1" customWidth="1"/>
    <col min="40" max="40" width="28.5703125" hidden="1" customWidth="1"/>
    <col min="41" max="41" width="14.85546875" hidden="1" customWidth="1"/>
    <col min="42" max="42" width="10.42578125" hidden="1" customWidth="1"/>
    <col min="43" max="43" width="8.85546875" hidden="1" customWidth="1"/>
    <col min="44" max="44" width="2.42578125" hidden="1" customWidth="1"/>
    <col min="45" max="45" width="8.85546875" hidden="1" customWidth="1"/>
    <col min="46" max="46" width="34.140625" hidden="1" customWidth="1"/>
    <col min="47" max="47" width="14.140625" hidden="1" customWidth="1"/>
    <col min="48" max="48" width="11" hidden="1" customWidth="1"/>
    <col min="49" max="49" width="9.140625" hidden="1" customWidth="1"/>
    <col min="50" max="50" width="2.42578125" hidden="1" customWidth="1"/>
    <col min="51" max="51" width="0.140625" hidden="1" customWidth="1"/>
    <col min="52" max="52" width="19.42578125" hidden="1" customWidth="1"/>
    <col min="53" max="53" width="14.140625" hidden="1" customWidth="1"/>
    <col min="54" max="54" width="10.42578125" hidden="1" customWidth="1"/>
    <col min="55" max="55" width="8.85546875" hidden="1" customWidth="1"/>
    <col min="56" max="56" width="2.42578125" hidden="1" customWidth="1"/>
    <col min="57" max="57" width="8.85546875" hidden="1" customWidth="1"/>
    <col min="58" max="58" width="0.42578125" hidden="1" customWidth="1"/>
    <col min="59" max="59" width="14.140625" hidden="1" customWidth="1"/>
    <col min="60" max="60" width="10.42578125" hidden="1" customWidth="1"/>
    <col min="61" max="61" width="8.85546875" hidden="1" customWidth="1"/>
    <col min="62" max="62" width="2.42578125" hidden="1" customWidth="1"/>
    <col min="63" max="63" width="0.42578125" hidden="1" customWidth="1"/>
    <col min="64" max="64" width="18.85546875" hidden="1" customWidth="1"/>
    <col min="65" max="65" width="14.140625" hidden="1" customWidth="1"/>
    <col min="66" max="66" width="10.42578125" hidden="1" customWidth="1"/>
    <col min="67" max="67" width="8.85546875" hidden="1" customWidth="1"/>
    <col min="68" max="68" width="2.42578125" hidden="1" customWidth="1"/>
    <col min="69" max="69" width="8.85546875" hidden="1" customWidth="1"/>
    <col min="70" max="70" width="17.5703125" hidden="1" customWidth="1"/>
    <col min="71" max="71" width="16" hidden="1" customWidth="1"/>
    <col min="72" max="72" width="10.42578125" hidden="1" customWidth="1"/>
    <col min="73" max="73" width="8.85546875" hidden="1" customWidth="1"/>
    <col min="74" max="74" width="2.42578125" hidden="1" customWidth="1"/>
    <col min="75" max="75" width="8.85546875" hidden="1" customWidth="1"/>
    <col min="76" max="76" width="17.5703125" hidden="1" customWidth="1"/>
    <col min="77" max="77" width="14.140625" hidden="1" customWidth="1"/>
    <col min="78" max="78" width="10.42578125" hidden="1" customWidth="1"/>
    <col min="79" max="79" width="8.85546875" hidden="1" customWidth="1"/>
    <col min="80" max="80" width="2.42578125" hidden="1" customWidth="1"/>
    <col min="81" max="81" width="8.85546875" hidden="1" customWidth="1"/>
    <col min="82" max="82" width="17.5703125" hidden="1" customWidth="1"/>
    <col min="83" max="83" width="16" hidden="1" customWidth="1"/>
    <col min="84" max="84" width="10.42578125" hidden="1" customWidth="1"/>
    <col min="85" max="85" width="8.85546875" hidden="1" customWidth="1"/>
    <col min="86" max="86" width="2.42578125" hidden="1" customWidth="1"/>
    <col min="87" max="87" width="8.85546875" hidden="1" customWidth="1"/>
    <col min="88" max="88" width="22.42578125" hidden="1" customWidth="1"/>
    <col min="89" max="89" width="14.140625" hidden="1" customWidth="1"/>
    <col min="90" max="90" width="10.42578125" hidden="1" customWidth="1"/>
    <col min="91" max="91" width="8.85546875" hidden="1" customWidth="1"/>
    <col min="92" max="92" width="2.42578125" hidden="1" customWidth="1"/>
    <col min="93" max="93" width="2.140625" hidden="1" customWidth="1"/>
    <col min="94" max="94" width="24.42578125" hidden="1" customWidth="1"/>
    <col min="95" max="95" width="14.140625" hidden="1" customWidth="1"/>
    <col min="96" max="96" width="10.42578125" hidden="1" customWidth="1"/>
    <col min="97" max="97" width="8.85546875" hidden="1" customWidth="1"/>
    <col min="98" max="98" width="2.42578125" hidden="1" customWidth="1"/>
    <col min="99" max="99" width="8.85546875" hidden="1" customWidth="1"/>
    <col min="100" max="100" width="24.42578125" hidden="1" customWidth="1"/>
    <col min="101" max="101" width="14.140625" hidden="1" customWidth="1"/>
    <col min="102" max="102" width="0.140625" hidden="1" customWidth="1"/>
    <col min="103" max="103" width="8.85546875" hidden="1" customWidth="1"/>
    <col min="104" max="104" width="2.42578125" hidden="1" customWidth="1"/>
    <col min="105" max="105" width="8.85546875" hidden="1" customWidth="1"/>
    <col min="106" max="106" width="17.5703125" hidden="1" customWidth="1"/>
    <col min="107" max="107" width="14.140625" hidden="1" customWidth="1"/>
    <col min="108" max="108" width="10.42578125" hidden="1" customWidth="1"/>
    <col min="109" max="109" width="8.85546875" hidden="1" customWidth="1"/>
    <col min="110" max="110" width="2.42578125" hidden="1" customWidth="1"/>
    <col min="111" max="111" width="8.85546875" hidden="1" customWidth="1"/>
    <col min="112" max="112" width="17.5703125" hidden="1" customWidth="1"/>
    <col min="113" max="113" width="14.140625" hidden="1" customWidth="1"/>
    <col min="114" max="114" width="10.42578125" hidden="1" customWidth="1"/>
    <col min="115" max="115" width="8.85546875" hidden="1" customWidth="1"/>
    <col min="116" max="116" width="2.42578125" hidden="1" customWidth="1"/>
    <col min="117" max="117" width="8.85546875" hidden="1" customWidth="1"/>
    <col min="118" max="118" width="22.5703125" hidden="1" customWidth="1"/>
    <col min="119" max="119" width="14.140625" hidden="1" customWidth="1"/>
    <col min="120" max="120" width="10.42578125" hidden="1" customWidth="1"/>
    <col min="121" max="121" width="8.85546875" hidden="1" customWidth="1"/>
    <col min="122" max="122" width="2.42578125" hidden="1" customWidth="1"/>
    <col min="130" max="130" width="12.5703125" customWidth="1"/>
    <col min="137" max="137" width="3.5703125" customWidth="1"/>
    <col min="138" max="138" width="36" bestFit="1" customWidth="1"/>
    <col min="139" max="139" width="3.140625" customWidth="1"/>
    <col min="140" max="140" width="13.42578125" customWidth="1"/>
    <col min="141" max="141" width="3.5703125" customWidth="1"/>
    <col min="150" max="150" width="25.42578125" customWidth="1"/>
    <col min="158" max="158" width="20.140625" bestFit="1" customWidth="1"/>
    <col min="178" max="178" width="2.140625" bestFit="1" customWidth="1"/>
    <col min="179" max="179" width="14.42578125" customWidth="1"/>
    <col min="180" max="180" width="52.5703125" bestFit="1" customWidth="1"/>
    <col min="181" max="181" width="3.140625" customWidth="1"/>
    <col min="182" max="182" width="16.140625" customWidth="1"/>
    <col min="186" max="186" width="52.5703125" bestFit="1" customWidth="1"/>
  </cols>
  <sheetData>
    <row r="1" spans="1:5" ht="13.5" thickBot="1" x14ac:dyDescent="0.25"/>
    <row r="2" spans="1:5" ht="13.5" thickBot="1" x14ac:dyDescent="0.25">
      <c r="A2" s="177" t="s">
        <v>24</v>
      </c>
      <c r="B2" s="178"/>
      <c r="C2" s="178"/>
      <c r="D2" s="178"/>
      <c r="E2" s="179"/>
    </row>
    <row r="3" spans="1:5" x14ac:dyDescent="0.2">
      <c r="A3" s="25"/>
      <c r="B3" s="26"/>
      <c r="C3" s="26"/>
      <c r="D3" s="26"/>
      <c r="E3" s="24"/>
    </row>
    <row r="4" spans="1:5" ht="25.5" customHeight="1" x14ac:dyDescent="0.2">
      <c r="A4" s="25"/>
      <c r="B4" s="21" t="s">
        <v>25</v>
      </c>
      <c r="C4" s="20"/>
      <c r="D4" s="60"/>
      <c r="E4" s="24"/>
    </row>
    <row r="5" spans="1:5" ht="25.5" customHeight="1" x14ac:dyDescent="0.2">
      <c r="A5" s="25"/>
      <c r="B5" s="213" t="s">
        <v>26</v>
      </c>
      <c r="C5" s="213"/>
      <c r="E5" s="24"/>
    </row>
    <row r="6" spans="1:5" ht="25.5" customHeight="1" x14ac:dyDescent="0.2">
      <c r="A6" s="25"/>
      <c r="B6" s="21" t="s">
        <v>27</v>
      </c>
      <c r="C6" s="20"/>
      <c r="D6" s="163"/>
      <c r="E6" s="24"/>
    </row>
    <row r="7" spans="1:5" ht="25.5" customHeight="1" x14ac:dyDescent="0.2">
      <c r="A7" s="25"/>
      <c r="B7" s="22" t="s">
        <v>40</v>
      </c>
      <c r="C7" s="20"/>
      <c r="D7" s="61"/>
      <c r="E7" s="24"/>
    </row>
    <row r="8" spans="1:5" ht="25.5" customHeight="1" x14ac:dyDescent="0.2">
      <c r="A8" s="25"/>
      <c r="B8" s="213" t="s">
        <v>28</v>
      </c>
      <c r="C8" s="213"/>
      <c r="D8" s="30"/>
      <c r="E8" s="24"/>
    </row>
    <row r="9" spans="1:5" ht="25.5" customHeight="1" x14ac:dyDescent="0.2">
      <c r="A9" s="25"/>
      <c r="B9" s="21" t="s">
        <v>29</v>
      </c>
      <c r="C9" s="20"/>
      <c r="D9" s="60"/>
      <c r="E9" s="24"/>
    </row>
    <row r="10" spans="1:5" ht="25.5" customHeight="1" x14ac:dyDescent="0.2">
      <c r="A10" s="25"/>
      <c r="B10" s="22" t="s">
        <v>30</v>
      </c>
      <c r="C10" s="23"/>
      <c r="D10" s="61"/>
      <c r="E10" s="24"/>
    </row>
    <row r="11" spans="1:5" ht="25.5" customHeight="1" x14ac:dyDescent="0.2">
      <c r="A11" s="25"/>
      <c r="B11" s="22" t="s">
        <v>31</v>
      </c>
      <c r="C11" s="23"/>
      <c r="D11" s="61"/>
      <c r="E11" s="24"/>
    </row>
    <row r="12" spans="1:5" ht="25.5" customHeight="1" x14ac:dyDescent="0.2">
      <c r="A12" s="25"/>
      <c r="B12" s="22" t="s">
        <v>32</v>
      </c>
      <c r="C12" s="23"/>
      <c r="D12" s="61"/>
      <c r="E12" s="24"/>
    </row>
    <row r="13" spans="1:5" ht="25.5" customHeight="1" x14ac:dyDescent="0.2">
      <c r="A13" s="25"/>
      <c r="B13" s="22" t="s">
        <v>33</v>
      </c>
      <c r="C13" s="23"/>
      <c r="D13" s="61"/>
      <c r="E13" s="24"/>
    </row>
    <row r="14" spans="1:5" ht="25.5" customHeight="1" x14ac:dyDescent="0.2">
      <c r="A14" s="25"/>
      <c r="B14" s="22" t="s">
        <v>34</v>
      </c>
      <c r="C14" s="23"/>
      <c r="D14" s="61"/>
      <c r="E14" s="24"/>
    </row>
    <row r="15" spans="1:5" ht="25.5" customHeight="1" x14ac:dyDescent="0.2">
      <c r="A15" s="25"/>
      <c r="B15" s="213" t="s">
        <v>35</v>
      </c>
      <c r="C15" s="213"/>
      <c r="D15" s="31"/>
      <c r="E15" s="24"/>
    </row>
    <row r="16" spans="1:5" ht="25.5" customHeight="1" x14ac:dyDescent="0.2">
      <c r="A16" s="25"/>
      <c r="B16" s="20" t="s">
        <v>36</v>
      </c>
      <c r="C16" s="20"/>
      <c r="D16" s="60"/>
      <c r="E16" s="24"/>
    </row>
    <row r="17" spans="1:6" ht="25.5" customHeight="1" thickBot="1" x14ac:dyDescent="0.25">
      <c r="A17" s="25"/>
      <c r="B17" s="16"/>
      <c r="C17" s="16"/>
      <c r="E17" s="24"/>
    </row>
    <row r="18" spans="1:6" ht="25.5" customHeight="1" x14ac:dyDescent="0.2">
      <c r="A18" s="25"/>
      <c r="B18" s="214" t="s">
        <v>37</v>
      </c>
      <c r="C18" s="215"/>
      <c r="D18" s="128"/>
      <c r="E18" s="24"/>
    </row>
    <row r="19" spans="1:6" ht="25.5" customHeight="1" x14ac:dyDescent="0.2">
      <c r="A19" s="25"/>
      <c r="B19" s="216" t="s">
        <v>38</v>
      </c>
      <c r="C19" s="217"/>
      <c r="D19" s="62"/>
      <c r="E19" s="24"/>
    </row>
    <row r="20" spans="1:6" ht="25.5" customHeight="1" thickBot="1" x14ac:dyDescent="0.25">
      <c r="A20" s="25"/>
      <c r="B20" s="218" t="s">
        <v>39</v>
      </c>
      <c r="C20" s="219"/>
      <c r="D20" s="129">
        <f>D18-D19</f>
        <v>0</v>
      </c>
      <c r="E20" s="24"/>
    </row>
    <row r="21" spans="1:6" ht="25.5" customHeight="1" thickBot="1" x14ac:dyDescent="0.25">
      <c r="A21" s="27"/>
      <c r="B21" s="28"/>
      <c r="C21" s="28"/>
      <c r="D21" s="28"/>
      <c r="E21" s="29"/>
      <c r="F21" s="88" t="e">
        <f>SUM(D20/D19)</f>
        <v>#DIV/0!</v>
      </c>
    </row>
    <row r="22" spans="1:6" ht="25.5" customHeight="1" x14ac:dyDescent="0.2"/>
    <row r="23" spans="1:6" ht="25.5" customHeight="1" x14ac:dyDescent="0.2"/>
    <row r="24" spans="1:6" ht="25.5" customHeight="1" x14ac:dyDescent="0.2"/>
    <row r="25" spans="1:6" ht="25.5" customHeight="1" x14ac:dyDescent="0.2"/>
    <row r="26" spans="1:6" ht="25.5" customHeight="1" x14ac:dyDescent="0.2"/>
    <row r="34" spans="14:14" x14ac:dyDescent="0.2">
      <c r="N34" s="7"/>
    </row>
    <row r="35" spans="14:14" x14ac:dyDescent="0.2">
      <c r="N35" s="7"/>
    </row>
    <row r="36" spans="14:14" x14ac:dyDescent="0.2">
      <c r="N36" s="7"/>
    </row>
    <row r="37" spans="14:14" x14ac:dyDescent="0.2">
      <c r="N37" s="7"/>
    </row>
    <row r="38" spans="14:14" x14ac:dyDescent="0.2">
      <c r="N38" s="7"/>
    </row>
    <row r="39" spans="14:14" x14ac:dyDescent="0.2">
      <c r="N39" s="7"/>
    </row>
    <row r="40" spans="14:14" x14ac:dyDescent="0.2">
      <c r="N40" s="7"/>
    </row>
    <row r="41" spans="14:14" x14ac:dyDescent="0.2">
      <c r="N41" s="7"/>
    </row>
    <row r="42" spans="14:14" x14ac:dyDescent="0.2">
      <c r="N42" s="7"/>
    </row>
    <row r="43" spans="14:14" x14ac:dyDescent="0.2">
      <c r="N43" s="7"/>
    </row>
    <row r="44" spans="14:14" x14ac:dyDescent="0.2">
      <c r="N44" s="7"/>
    </row>
    <row r="45" spans="14:14" x14ac:dyDescent="0.2">
      <c r="N45" s="7"/>
    </row>
    <row r="46" spans="14:14" x14ac:dyDescent="0.2">
      <c r="N46" s="7"/>
    </row>
    <row r="47" spans="14:14" x14ac:dyDescent="0.2">
      <c r="N47" s="7"/>
    </row>
    <row r="48" spans="14:14" x14ac:dyDescent="0.2">
      <c r="N48" s="7"/>
    </row>
    <row r="30625" ht="33.75" customHeight="1" x14ac:dyDescent="0.2"/>
  </sheetData>
  <mergeCells count="7">
    <mergeCell ref="A2:E2"/>
    <mergeCell ref="B15:C15"/>
    <mergeCell ref="B18:C18"/>
    <mergeCell ref="B19:C19"/>
    <mergeCell ref="B20:C20"/>
    <mergeCell ref="B5:C5"/>
    <mergeCell ref="B8:C8"/>
  </mergeCells>
  <pageMargins left="0.75" right="0.75" top="1" bottom="1" header="0.5" footer="0.5"/>
  <pageSetup scale="95"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D0B2AB64CE5DC45B434814D8C18402F" ma:contentTypeVersion="13" ma:contentTypeDescription="Create a new document." ma:contentTypeScope="" ma:versionID="125e5ebd0e8f8a2762eea1d421e9215d">
  <xsd:schema xmlns:xsd="http://www.w3.org/2001/XMLSchema" xmlns:xs="http://www.w3.org/2001/XMLSchema" xmlns:p="http://schemas.microsoft.com/office/2006/metadata/properties" xmlns:ns3="06593c01-91f6-481f-8ba0-30cb0fbad987" xmlns:ns4="08a3a7c5-171c-4e85-81ff-0b209b05fea9" targetNamespace="http://schemas.microsoft.com/office/2006/metadata/properties" ma:root="true" ma:fieldsID="1fffa326fe0a1de51ce223d51c044066" ns3:_="" ns4:_="">
    <xsd:import namespace="06593c01-91f6-481f-8ba0-30cb0fbad987"/>
    <xsd:import namespace="08a3a7c5-171c-4e85-81ff-0b209b05fea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4:SharedWithUsers" minOccurs="0"/>
                <xsd:element ref="ns4:SharedWithDetails" minOccurs="0"/>
                <xsd:element ref="ns4:SharingHintHash"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593c01-91f6-481f-8ba0-30cb0fbad987"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a3a7c5-171c-4e85-81ff-0b209b05fea9"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SharingHintHash" ma:index="15"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111C0D6-6A46-4966-A21A-24777527BC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593c01-91f6-481f-8ba0-30cb0fbad987"/>
    <ds:schemaRef ds:uri="08a3a7c5-171c-4e85-81ff-0b209b05fe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6909D7C-3915-40FB-BDC3-C32E0F9D361D}">
  <ds:schemaRefs>
    <ds:schemaRef ds:uri="http://schemas.microsoft.com/sharepoint/v3/contenttype/forms"/>
  </ds:schemaRefs>
</ds:datastoreItem>
</file>

<file path=customXml/itemProps3.xml><?xml version="1.0" encoding="utf-8"?>
<ds:datastoreItem xmlns:ds="http://schemas.openxmlformats.org/officeDocument/2006/customXml" ds:itemID="{E13A1C45-0094-44DC-89F2-B4A0FD7141A2}">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Sales</vt:lpstr>
      <vt:lpstr>Gross</vt:lpstr>
      <vt:lpstr>Proforma</vt:lpstr>
      <vt:lpstr>Profit Centering</vt:lpstr>
      <vt:lpstr>Breakeven vs. Actual</vt:lpstr>
      <vt:lpstr>Employees</vt:lpstr>
      <vt:lpstr>Turns</vt:lpstr>
      <vt:lpstr>Monthly Reconciliation</vt:lpstr>
    </vt:vector>
  </TitlesOfParts>
  <Company>NADA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NADA</dc:creator>
  <cp:lastModifiedBy>Eliza Hansen</cp:lastModifiedBy>
  <cp:lastPrinted>2002-11-19T20:49:16Z</cp:lastPrinted>
  <dcterms:created xsi:type="dcterms:W3CDTF">2002-07-03T13:25:44Z</dcterms:created>
  <dcterms:modified xsi:type="dcterms:W3CDTF">2024-09-18T16:31:50Z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0x010100FD0B2AB64CE5DC45B434814D8C18402F</vt:lpwstr>
  </property>
</Properties>
</file>